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515" windowHeight="1380" tabRatio="961" activeTab="1"/>
  </bookViews>
  <sheets>
    <sheet name="2.13-19C1" sheetId="6" r:id="rId1"/>
    <sheet name="2.13-19C2" sheetId="15" r:id="rId2"/>
    <sheet name="2.13-19C3" sheetId="18" r:id="rId3"/>
    <sheet name="2.13_19T4" sheetId="10" r:id="rId4"/>
    <sheet name="2.13_19T2" sheetId="13" r:id="rId5"/>
    <sheet name="2.13_19T5" sheetId="19" r:id="rId6"/>
    <sheet name="2.13_2019C1" sheetId="11" r:id="rId7"/>
    <sheet name="2.13_2019C2" sheetId="16" r:id="rId8"/>
    <sheet name="2.13_2019C3" sheetId="21" r:id="rId9"/>
    <sheet name="2.13_2019T4" sheetId="12" r:id="rId10"/>
    <sheet name="2.13_2019T2" sheetId="14" r:id="rId11"/>
    <sheet name="2.13_2019T5" sheetId="20" r:id="rId12"/>
  </sheets>
  <definedNames>
    <definedName name="_xlnm._FilterDatabase" localSheetId="0" hidden="1">'2.13-19C1'!$E$1:$E$126</definedName>
    <definedName name="_xlnm.Print_Titles" localSheetId="4">'2.13_19T2'!#REF!</definedName>
    <definedName name="_xlnm.Print_Titles" localSheetId="3">'2.13_19T4'!#REF!</definedName>
    <definedName name="_xlnm.Print_Titles" localSheetId="5">'2.13_19T5'!#REF!</definedName>
    <definedName name="_xlnm.Print_Titles" localSheetId="7">'2.13_2019C2'!#REF!</definedName>
    <definedName name="_xlnm.Print_Titles" localSheetId="8">'2.13_2019C3'!#REF!</definedName>
    <definedName name="_xlnm.Print_Titles" localSheetId="0">'2.13-19C1'!#REF!</definedName>
    <definedName name="_xlnm.Print_Titles" localSheetId="1">'2.13-19C2'!#REF!</definedName>
    <definedName name="_xlnm.Print_Titles" localSheetId="2">'2.13-19C3'!#REF!</definedName>
  </definedNames>
  <calcPr calcId="144525"/>
</workbook>
</file>

<file path=xl/calcChain.xml><?xml version="1.0" encoding="utf-8"?>
<calcChain xmlns="http://schemas.openxmlformats.org/spreadsheetml/2006/main">
  <c r="D5" i="15" l="1"/>
  <c r="F5" i="15" s="1"/>
  <c r="C5" i="15"/>
  <c r="E5" i="15" l="1"/>
  <c r="E7" i="14"/>
  <c r="E27" i="12"/>
  <c r="G11" i="15"/>
  <c r="H4" i="19"/>
  <c r="H30" i="10"/>
  <c r="H7" i="13"/>
  <c r="D3" i="15" l="1"/>
  <c r="C3" i="15"/>
  <c r="E4" i="13"/>
  <c r="F4" i="13"/>
  <c r="H4" i="13"/>
  <c r="D4" i="13"/>
  <c r="C4" i="13"/>
  <c r="D6" i="10"/>
  <c r="C6" i="10"/>
  <c r="D5" i="10"/>
  <c r="C5" i="10"/>
  <c r="C4" i="10"/>
  <c r="D4" i="10"/>
  <c r="D7" i="6"/>
  <c r="C7" i="6"/>
  <c r="D4" i="6"/>
  <c r="C4" i="6"/>
  <c r="D6" i="6"/>
  <c r="C6" i="6"/>
  <c r="D5" i="6"/>
  <c r="C5" i="6"/>
  <c r="D17" i="10" l="1"/>
  <c r="C17" i="10"/>
  <c r="D23" i="10"/>
  <c r="C23" i="10"/>
  <c r="D19" i="10"/>
  <c r="C19" i="10"/>
  <c r="D20" i="10"/>
  <c r="C20" i="10"/>
  <c r="D21" i="10"/>
  <c r="C21" i="10"/>
  <c r="D22" i="10"/>
  <c r="C22" i="10"/>
  <c r="D18" i="10"/>
  <c r="C18" i="10"/>
  <c r="D16" i="10"/>
  <c r="C16" i="10"/>
  <c r="D6" i="13"/>
  <c r="E6" i="13" s="1"/>
  <c r="C6" i="13"/>
  <c r="D3" i="19"/>
  <c r="F3" i="19" s="1"/>
  <c r="H3" i="19" s="1"/>
  <c r="C3" i="19"/>
  <c r="M17" i="19"/>
  <c r="O17" i="19" s="1"/>
  <c r="L17" i="19"/>
  <c r="G17" i="19"/>
  <c r="F17" i="19"/>
  <c r="D7" i="15"/>
  <c r="C7" i="15"/>
  <c r="D17" i="6"/>
  <c r="C17" i="6"/>
  <c r="D16" i="6"/>
  <c r="C16" i="6"/>
  <c r="D20" i="6"/>
  <c r="C20" i="6"/>
  <c r="D19" i="6"/>
  <c r="C19" i="6"/>
  <c r="D18" i="6"/>
  <c r="C18" i="6"/>
  <c r="D21" i="6"/>
  <c r="F21" i="6" s="1"/>
  <c r="H21" i="6" s="1"/>
  <c r="C21" i="6"/>
  <c r="D28" i="10"/>
  <c r="C28" i="10"/>
  <c r="D25" i="6"/>
  <c r="C25" i="6"/>
  <c r="D14" i="10"/>
  <c r="C14" i="10"/>
  <c r="E16" i="10" l="1"/>
  <c r="F16" i="10"/>
  <c r="H16" i="10" s="1"/>
  <c r="E21" i="6"/>
  <c r="E19" i="6"/>
  <c r="F6" i="13"/>
  <c r="H6" i="13" s="1"/>
  <c r="E3" i="19"/>
  <c r="F19" i="6"/>
  <c r="H19" i="6" s="1"/>
  <c r="E14" i="10"/>
  <c r="F14" i="10"/>
  <c r="H14" i="10" s="1"/>
  <c r="D13" i="10"/>
  <c r="F13" i="10" s="1"/>
  <c r="H13" i="10" s="1"/>
  <c r="C13" i="10"/>
  <c r="E13" i="10" s="1"/>
  <c r="D12" i="10"/>
  <c r="C12" i="10"/>
  <c r="D11" i="10" l="1"/>
  <c r="C11" i="10"/>
  <c r="E3" i="13"/>
  <c r="F3" i="13"/>
  <c r="H3" i="13"/>
  <c r="D3" i="13"/>
  <c r="C3" i="13"/>
  <c r="D14" i="6"/>
  <c r="C14" i="6"/>
  <c r="D13" i="6"/>
  <c r="C13" i="6"/>
  <c r="D12" i="6"/>
  <c r="C12" i="6"/>
  <c r="D3" i="10"/>
  <c r="C3" i="10"/>
  <c r="D3" i="6"/>
  <c r="F3" i="6" s="1"/>
  <c r="C3" i="6"/>
  <c r="F27" i="10"/>
  <c r="H27" i="10"/>
  <c r="D27" i="10"/>
  <c r="C27" i="10"/>
  <c r="E27" i="10" s="1"/>
  <c r="D25" i="10"/>
  <c r="C25" i="10"/>
  <c r="D26" i="10"/>
  <c r="C26" i="10"/>
  <c r="D24" i="10"/>
  <c r="C24" i="10"/>
  <c r="D24" i="6"/>
  <c r="F24" i="6" s="1"/>
  <c r="H24" i="6" s="1"/>
  <c r="C24" i="6"/>
  <c r="E24" i="6" s="1"/>
  <c r="E9" i="15"/>
  <c r="F9" i="15"/>
  <c r="D9" i="15"/>
  <c r="C9" i="15"/>
  <c r="D8" i="15"/>
  <c r="C8" i="15"/>
  <c r="D22" i="6"/>
  <c r="C22" i="6"/>
  <c r="D23" i="6"/>
  <c r="C23" i="6"/>
  <c r="D29" i="10"/>
  <c r="C29" i="10"/>
  <c r="D10" i="15"/>
  <c r="C10" i="15"/>
  <c r="D26" i="6"/>
  <c r="C26" i="6"/>
  <c r="D10" i="10"/>
  <c r="C10" i="10"/>
  <c r="F7" i="10"/>
  <c r="H7" i="10" s="1"/>
  <c r="E7" i="10"/>
  <c r="D7" i="10"/>
  <c r="C7" i="10"/>
  <c r="D8" i="10"/>
  <c r="C8" i="10"/>
  <c r="D9" i="10"/>
  <c r="C9" i="10"/>
  <c r="D11" i="6"/>
  <c r="F11" i="6" s="1"/>
  <c r="H11" i="6" s="1"/>
  <c r="C11" i="6"/>
  <c r="D4" i="15"/>
  <c r="C4" i="15"/>
  <c r="D10" i="6"/>
  <c r="C10" i="6"/>
  <c r="D9" i="6"/>
  <c r="C9" i="6"/>
  <c r="D8" i="6"/>
  <c r="C8" i="6"/>
  <c r="D6" i="15"/>
  <c r="C6" i="15"/>
  <c r="D3" i="18"/>
  <c r="C3" i="18"/>
  <c r="E10" i="10" l="1"/>
  <c r="F10" i="10"/>
  <c r="H10" i="10" s="1"/>
  <c r="E3" i="18"/>
  <c r="E11" i="6"/>
  <c r="F3" i="18"/>
  <c r="H3" i="18" s="1"/>
  <c r="C15" i="10"/>
  <c r="D15" i="10"/>
  <c r="D15" i="6"/>
  <c r="H4" i="18" l="1"/>
  <c r="E10" i="15"/>
  <c r="F10" i="15"/>
  <c r="E8" i="15"/>
  <c r="F8" i="15"/>
  <c r="E7" i="15"/>
  <c r="F7" i="15"/>
  <c r="E6" i="15"/>
  <c r="F6" i="15"/>
  <c r="F4" i="15"/>
  <c r="E4" i="15"/>
  <c r="F3" i="15"/>
  <c r="E3" i="15"/>
  <c r="M20" i="13" l="1"/>
  <c r="O20" i="13" s="1"/>
  <c r="L20" i="13"/>
  <c r="G20" i="13"/>
  <c r="F20" i="13"/>
  <c r="F5" i="13"/>
  <c r="H5" i="13" s="1"/>
  <c r="E5" i="13" l="1"/>
  <c r="E27" i="11"/>
  <c r="E5" i="10" l="1"/>
  <c r="F5" i="10"/>
  <c r="H5" i="10" s="1"/>
  <c r="E6" i="10"/>
  <c r="F6" i="10"/>
  <c r="H6" i="10" s="1"/>
  <c r="E15" i="10"/>
  <c r="E20" i="10"/>
  <c r="E21" i="10"/>
  <c r="F21" i="10"/>
  <c r="H21" i="10" s="1"/>
  <c r="E22" i="10"/>
  <c r="F22" i="10"/>
  <c r="H22" i="10" s="1"/>
  <c r="E23" i="10"/>
  <c r="F23" i="10"/>
  <c r="H23" i="10" s="1"/>
  <c r="E24" i="10"/>
  <c r="E25" i="10"/>
  <c r="F25" i="10"/>
  <c r="H25" i="10" s="1"/>
  <c r="E29" i="10"/>
  <c r="F11" i="10"/>
  <c r="H11" i="10" s="1"/>
  <c r="F29" i="10"/>
  <c r="H29" i="10" s="1"/>
  <c r="E28" i="10"/>
  <c r="E26" i="10"/>
  <c r="F24" i="10"/>
  <c r="H24" i="10" s="1"/>
  <c r="F20" i="10"/>
  <c r="H20" i="10" s="1"/>
  <c r="E19" i="10"/>
  <c r="E18" i="10"/>
  <c r="E17" i="10"/>
  <c r="F15" i="10"/>
  <c r="H15" i="10" s="1"/>
  <c r="E12" i="10"/>
  <c r="E9" i="10"/>
  <c r="E8" i="10"/>
  <c r="E4" i="10"/>
  <c r="F3" i="10"/>
  <c r="H3" i="10" s="1"/>
  <c r="E26" i="6"/>
  <c r="E25" i="6"/>
  <c r="F23" i="6"/>
  <c r="H23" i="6" s="1"/>
  <c r="E22" i="6"/>
  <c r="E20" i="6"/>
  <c r="F18" i="6"/>
  <c r="H18" i="6" s="1"/>
  <c r="F17" i="6"/>
  <c r="H17" i="6" s="1"/>
  <c r="E16" i="6"/>
  <c r="E15" i="6"/>
  <c r="E14" i="6"/>
  <c r="E13" i="6"/>
  <c r="F12" i="6"/>
  <c r="H12" i="6" s="1"/>
  <c r="F10" i="6"/>
  <c r="H10" i="6" s="1"/>
  <c r="E9" i="6"/>
  <c r="E8" i="6"/>
  <c r="E7" i="6"/>
  <c r="E6" i="6"/>
  <c r="E5" i="6"/>
  <c r="E4" i="6"/>
  <c r="H3" i="6"/>
  <c r="E11" i="10" l="1"/>
  <c r="F8" i="10"/>
  <c r="H8" i="10" s="1"/>
  <c r="F18" i="10"/>
  <c r="H18" i="10" s="1"/>
  <c r="F28" i="10"/>
  <c r="H28" i="10" s="1"/>
  <c r="F19" i="10"/>
  <c r="H19" i="10" s="1"/>
  <c r="F17" i="10"/>
  <c r="H17" i="10" s="1"/>
  <c r="F12" i="10"/>
  <c r="H12" i="10" s="1"/>
  <c r="F9" i="10"/>
  <c r="H9" i="10" s="1"/>
  <c r="F4" i="10"/>
  <c r="H4" i="10" s="1"/>
  <c r="F26" i="10"/>
  <c r="H26" i="10" s="1"/>
  <c r="E10" i="6"/>
  <c r="F16" i="6"/>
  <c r="H16" i="6" s="1"/>
  <c r="E23" i="6"/>
  <c r="F7" i="6"/>
  <c r="H7" i="6" s="1"/>
  <c r="E3" i="10"/>
  <c r="E17" i="6"/>
  <c r="F8" i="6"/>
  <c r="H8" i="6" s="1"/>
  <c r="F13" i="6"/>
  <c r="H13" i="6" s="1"/>
  <c r="F22" i="6"/>
  <c r="H22" i="6" s="1"/>
  <c r="F20" i="6"/>
  <c r="H20" i="6" s="1"/>
  <c r="F5" i="6"/>
  <c r="H5" i="6" s="1"/>
  <c r="F6" i="6"/>
  <c r="H6" i="6" s="1"/>
  <c r="F9" i="6"/>
  <c r="H9" i="6" s="1"/>
  <c r="E3" i="6"/>
  <c r="F4" i="6"/>
  <c r="H4" i="6" s="1"/>
  <c r="F14" i="6"/>
  <c r="H14" i="6" s="1"/>
  <c r="F15" i="6"/>
  <c r="H15" i="6" s="1"/>
  <c r="F25" i="6"/>
  <c r="H25" i="6" s="1"/>
  <c r="F26" i="6"/>
  <c r="H26" i="6" s="1"/>
  <c r="E12" i="6"/>
  <c r="E18" i="6"/>
  <c r="H27" i="6" l="1"/>
</calcChain>
</file>

<file path=xl/sharedStrings.xml><?xml version="1.0" encoding="utf-8"?>
<sst xmlns="http://schemas.openxmlformats.org/spreadsheetml/2006/main" count="312" uniqueCount="77">
  <si>
    <t>Tên ngành</t>
  </si>
  <si>
    <t>TỔNG CỘNG</t>
  </si>
  <si>
    <t>TỔNG CỘNG:</t>
  </si>
  <si>
    <t>3/3 NGÀNH ĐẠT 60%</t>
  </si>
  <si>
    <t>Tổng số % đạt tỷ lệ 60% của toàn khóa:</t>
  </si>
  <si>
    <t>Tổng số % đạt tỷ lệ 60% trừ môn học chung:</t>
  </si>
  <si>
    <t>Thống kê chương trình cao đẳng</t>
  </si>
  <si>
    <t>TỔNG SỐ CTDT (CĐ+TC) ĐẠT 60% TOÀN KHÓA:</t>
  </si>
  <si>
    <t>TỔNG SỐ CTDT (CĐ+TC) ĐẠT 60% TRỪ PHẦN CHUNG</t>
  </si>
  <si>
    <t>Kỹ thuật xây dựng</t>
  </si>
  <si>
    <t>Cơ điện tử</t>
  </si>
  <si>
    <t>CNKT Điện Điện tử</t>
  </si>
  <si>
    <t>CNKT Điều khiển tự động hóa</t>
  </si>
  <si>
    <t>Điện công nghiệp</t>
  </si>
  <si>
    <t>CNKT Nhiệt</t>
  </si>
  <si>
    <t>KTML và ĐHKK</t>
  </si>
  <si>
    <t>VHSC Thiết bị lạnh</t>
  </si>
  <si>
    <t>Cơ khí chế tạo</t>
  </si>
  <si>
    <t>Cắt gọt kim loại</t>
  </si>
  <si>
    <t>BTHT Thiết bị công nghiệp</t>
  </si>
  <si>
    <t>Công nghệ ô tô</t>
  </si>
  <si>
    <t>Thương mại điện tử</t>
  </si>
  <si>
    <t>Quản trị mạng máy tính</t>
  </si>
  <si>
    <t>CNKT máy tính</t>
  </si>
  <si>
    <t>Thiết kế đồ họa</t>
  </si>
  <si>
    <t>An ninh mạng</t>
  </si>
  <si>
    <t>Lập trình máy tính</t>
  </si>
  <si>
    <t>Tin học ứng dụng</t>
  </si>
  <si>
    <t>Kế toán DN</t>
  </si>
  <si>
    <t>Quản trị DN</t>
  </si>
  <si>
    <t>Tài chính DN</t>
  </si>
  <si>
    <t>Tiếng Anh</t>
  </si>
  <si>
    <t>Công nghệ may</t>
  </si>
  <si>
    <t>TT</t>
  </si>
  <si>
    <t>CNKT Cơ khí</t>
  </si>
  <si>
    <t>CNKT phần cứng máy tính</t>
  </si>
  <si>
    <t>Thiết kế trang Web</t>
  </si>
  <si>
    <t>* Thống kê: 23 ngành (có 19 ngành đạt tỷ lệ 30% số mô đun, môn học thực hành học tại DN là 19/23 ngành (82,6%))</t>
  </si>
  <si>
    <t>* Thống kê: 21 ngành đạt tỷ lệ 30% số mô đun, môn học thực hành học tại DN là 100%</t>
  </si>
  <si>
    <t>Công nghệ Chế tạo máy</t>
  </si>
  <si>
    <t>Số lượng MĐ, MH thực hành toàn khóa</t>
  </si>
  <si>
    <t>30% số lượng MĐ, MH thực hành được DN đánh giá</t>
  </si>
  <si>
    <t>Số giờ tổng của CTĐT</t>
  </si>
  <si>
    <t>Số giờ TH của CTĐT</t>
  </si>
  <si>
    <t>Tỷ lệ % TH/Tổng số giờ của CTĐT</t>
  </si>
  <si>
    <t>Số giờ TH 40% học tại DN</t>
  </si>
  <si>
    <t>Số giờ TTTN tại DN</t>
  </si>
  <si>
    <t>Số tín chỉ TH tối thiểu  học tại DN còn lại</t>
  </si>
  <si>
    <t>01/01 ngành đạt</t>
  </si>
  <si>
    <t>Công nghệ Ô tô</t>
  </si>
  <si>
    <t>01 ngành</t>
  </si>
  <si>
    <r>
      <t xml:space="preserve">30% số lượng MĐ, MH thực hành được DN đánh giá
</t>
    </r>
    <r>
      <rPr>
        <i/>
        <sz val="12"/>
        <rFont val="Times New Roman"/>
        <family val="1"/>
      </rPr>
      <t>(sau khi trừ TTTN)</t>
    </r>
  </si>
  <si>
    <t>THỐNG KÊ 30% SỐ MÔ ĐUN, MÔN HỌC THỰC HÀNH  HỌC TẠI DOANH NGHIỆP
TRÌNH ĐỘ CAO ĐẲNG - KHÓA 2019</t>
  </si>
  <si>
    <t>BẢNG THỐNG KÊ TỔNG ĐẠT 60% THỰC HÀNH TOÀN CHƯƠNG TRÌNH
VÀ 40% THỰC HÀNH HỌC TẠI DOANH NGHIỆP
TRÌNH ĐỘ TRUNG CẤP (T2) - KHÓA 2019</t>
  </si>
  <si>
    <t>Lắp đặt thiết bị lạnh</t>
  </si>
  <si>
    <t>Công nghệ may và thời trang</t>
  </si>
  <si>
    <t>Quản trị DN vừa và nhỏ</t>
  </si>
  <si>
    <t>Logistics</t>
  </si>
  <si>
    <t>BẢNG THỐNG KÊ TỔNG ĐẠT 60% THỰC HÀNH TOÀN CHƯƠNG TRÌNH
VÀ 40% THỰC HÀNH HỌC TẠI DOANH NGHIỆP
TRÌNH ĐỘ TRUNG CẤP (T5) - KHÓA 2019</t>
  </si>
  <si>
    <t>BẢNG THỐNG KÊ TỔNG ĐẠT 60% THỰC HÀNH TOÀN CHƯƠNG TRÌNH
VÀ 40% THỰC HÀNH HỌC TẠI DOANH NGHIỆP
TRÌNH ĐỘ CAO ĐẲNG (C2) - KHÓA 2019</t>
  </si>
  <si>
    <t xml:space="preserve">1/1 ngành đạt 70% </t>
  </si>
  <si>
    <t>BẢNG THỐNG KÊ TỔNG ĐẠT 70% THỰC HÀNH TOÀN CHƯƠNG TRÌNH
VÀ 30% THỰC HÀNH HỌC TẠI DOANH NGHIỆP
TRÌNH ĐỘ CAO ĐẲNG CHẤT LƯỢNG CAO (C3) - KHÓA 2019</t>
  </si>
  <si>
    <t>Số giờ TH 30% học tại DN</t>
  </si>
  <si>
    <t>27/27 ngành đạt 60%</t>
  </si>
  <si>
    <t>04/04 ngành đạt</t>
  </si>
  <si>
    <t>24 ngành</t>
  </si>
  <si>
    <t>04 ngành</t>
  </si>
  <si>
    <t>THỐNG KÊ 30% SỐ MÔ ĐUN, MÔN HỌC THỰC HÀNH  HỌC TẠI DOANH NGHIỆP
TRÌNH ĐỘ TRUNG CẤP (T2) - KHÓA 2019</t>
  </si>
  <si>
    <t>THỐNG KÊ 30% SỐ MÔ ĐUN, MÔN HỌC THỰC HÀNH  HỌC TẠI DOANH NGHIỆP
TRÌNH ĐỘ TRUNG CẤP (T5) - KHÓA 2019</t>
  </si>
  <si>
    <t xml:space="preserve">24/24 ngành đạt 60% </t>
  </si>
  <si>
    <t>1 ngành</t>
  </si>
  <si>
    <t>8 ngành</t>
  </si>
  <si>
    <t>THỐNG KÊ 30% SỐ MÔ ĐUN, MÔN HỌC THỰC HÀNH  HỌC TẠI DOANH NGHIỆP
TRÌNH ĐỘ CAO ĐẲNG (C2) - KHÓA 2019</t>
  </si>
  <si>
    <t>THỐNG KÊ 30% SỐ MÔ ĐUN, MÔN HỌC THỰC HÀNH  HỌC TẠI DOANH NGHIỆP
TRÌNH ĐỘ TRUNG CẤP (T4) - KHÓA 2019</t>
  </si>
  <si>
    <t>BẢNG THỐNG KÊ TỔNG ĐẠT 60% THỰC HÀNH TOÀN CHƯƠNG TRÌNH
VÀ 40% THỰC HÀNH HỌC TẠI DOANH NGHIỆP
TRÌNH ĐỘ CAO ĐẲNG (C1)- KHÓA 2019</t>
  </si>
  <si>
    <t>BẢNG THỐNG KÊ TỔNG ĐẠT 60% THỰC HÀNH TOÀN CHƯƠNG TRÌNH
VÀ 40% THỰC HÀNH HỌC TẠI DOANH NGHIỆP
TRÌNH ĐỘ TRUNG CẤP (T4) - KHÓA 2019</t>
  </si>
  <si>
    <t xml:space="preserve">07/08 ngành đạt 60%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</si>
</sst>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name val="Calibri"/>
      <family val="2"/>
      <charset val="163"/>
      <scheme val="minor"/>
    </font>
    <font>
      <sz val="14"/>
      <name val="Times New Roman"/>
      <family val="1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/>
    <xf numFmtId="0" fontId="9" fillId="0" borderId="0" xfId="0" applyFont="1"/>
    <xf numFmtId="0" fontId="4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8" fillId="0" borderId="0" xfId="0" applyFont="1" applyAlignment="1">
      <alignment horizontal="center"/>
    </xf>
    <xf numFmtId="0" fontId="10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8" fillId="0" borderId="0" xfId="0" applyFont="1" applyBorder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1" fillId="0" borderId="0" xfId="0" applyNumberFormat="1" applyFont="1" applyAlignment="1">
      <alignment horizontal="center"/>
    </xf>
    <xf numFmtId="9" fontId="8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126"/>
  <sheetViews>
    <sheetView zoomScale="115" zoomScaleNormal="115" workbookViewId="0">
      <selection activeCell="E39" sqref="E39"/>
    </sheetView>
  </sheetViews>
  <sheetFormatPr defaultRowHeight="15"/>
  <cols>
    <col min="1" max="1" width="3.5703125" style="16" customWidth="1"/>
    <col min="2" max="2" width="29.7109375" style="16" customWidth="1"/>
    <col min="3" max="3" width="9.42578125" style="16" customWidth="1"/>
    <col min="4" max="4" width="9.28515625" style="16" customWidth="1"/>
    <col min="5" max="5" width="12" style="16" customWidth="1"/>
    <col min="6" max="6" width="11.28515625" style="16" customWidth="1"/>
    <col min="7" max="7" width="10.42578125" style="16" customWidth="1"/>
    <col min="8" max="8" width="14.85546875" style="16" customWidth="1"/>
    <col min="9" max="16384" width="9.140625" style="16"/>
  </cols>
  <sheetData>
    <row r="1" spans="1:8" s="17" customFormat="1" ht="63" customHeight="1">
      <c r="A1" s="36" t="s">
        <v>74</v>
      </c>
      <c r="B1" s="36"/>
      <c r="C1" s="36"/>
      <c r="D1" s="36"/>
      <c r="E1" s="36"/>
      <c r="F1" s="36"/>
      <c r="G1" s="36"/>
      <c r="H1" s="36"/>
    </row>
    <row r="2" spans="1:8" s="18" customFormat="1" ht="63" customHeight="1">
      <c r="A2" s="35" t="s">
        <v>33</v>
      </c>
      <c r="B2" s="11" t="s">
        <v>0</v>
      </c>
      <c r="C2" s="11" t="s">
        <v>42</v>
      </c>
      <c r="D2" s="11" t="s">
        <v>43</v>
      </c>
      <c r="E2" s="11" t="s">
        <v>44</v>
      </c>
      <c r="F2" s="39" t="s">
        <v>45</v>
      </c>
      <c r="G2" s="39" t="s">
        <v>46</v>
      </c>
      <c r="H2" s="14" t="s">
        <v>47</v>
      </c>
    </row>
    <row r="3" spans="1:8" s="18" customFormat="1" ht="25.5" customHeight="1">
      <c r="A3" s="6">
        <v>1</v>
      </c>
      <c r="B3" s="12" t="s">
        <v>9</v>
      </c>
      <c r="C3" s="5">
        <f>495+1455</f>
        <v>1950</v>
      </c>
      <c r="D3" s="5">
        <f>255+930</f>
        <v>1185</v>
      </c>
      <c r="E3" s="5">
        <f t="shared" ref="E3:E12" si="0">ROUND(D3*100/C3,1)</f>
        <v>60.8</v>
      </c>
      <c r="F3" s="6">
        <f>D3*0.4</f>
        <v>474</v>
      </c>
      <c r="G3" s="6">
        <v>270</v>
      </c>
      <c r="H3" s="9">
        <f>ROUND((F3-G3)/30,0)</f>
        <v>7</v>
      </c>
    </row>
    <row r="4" spans="1:8" s="18" customFormat="1" ht="25.5" customHeight="1">
      <c r="A4" s="6">
        <v>2</v>
      </c>
      <c r="B4" s="12" t="s">
        <v>10</v>
      </c>
      <c r="C4" s="6">
        <f>495+360+990+180</f>
        <v>2025</v>
      </c>
      <c r="D4" s="6">
        <f>255+240+720+120</f>
        <v>1335</v>
      </c>
      <c r="E4" s="6">
        <f t="shared" si="0"/>
        <v>65.900000000000006</v>
      </c>
      <c r="F4" s="6">
        <f t="shared" ref="F4:F12" si="1">D4*0.4</f>
        <v>534</v>
      </c>
      <c r="G4" s="6">
        <v>270</v>
      </c>
      <c r="H4" s="9">
        <f t="shared" ref="H4:H26" si="2">ROUND((F4-G4)/30,0)</f>
        <v>9</v>
      </c>
    </row>
    <row r="5" spans="1:8" s="18" customFormat="1" ht="25.5" customHeight="1">
      <c r="A5" s="6">
        <v>3</v>
      </c>
      <c r="B5" s="12" t="s">
        <v>11</v>
      </c>
      <c r="C5" s="5">
        <f>495+360+990+180</f>
        <v>2025</v>
      </c>
      <c r="D5" s="5">
        <f>255+240+720+120</f>
        <v>1335</v>
      </c>
      <c r="E5" s="6">
        <f t="shared" si="0"/>
        <v>65.900000000000006</v>
      </c>
      <c r="F5" s="6">
        <f t="shared" si="1"/>
        <v>534</v>
      </c>
      <c r="G5" s="6">
        <v>270</v>
      </c>
      <c r="H5" s="9">
        <f t="shared" si="2"/>
        <v>9</v>
      </c>
    </row>
    <row r="6" spans="1:8" s="18" customFormat="1" ht="25.5" customHeight="1">
      <c r="A6" s="6">
        <v>4</v>
      </c>
      <c r="B6" s="12" t="s">
        <v>12</v>
      </c>
      <c r="C6" s="6">
        <f>495+360+990+180</f>
        <v>2025</v>
      </c>
      <c r="D6" s="6">
        <f>255+240+720+120</f>
        <v>1335</v>
      </c>
      <c r="E6" s="6">
        <f t="shared" si="0"/>
        <v>65.900000000000006</v>
      </c>
      <c r="F6" s="6">
        <f t="shared" si="1"/>
        <v>534</v>
      </c>
      <c r="G6" s="6">
        <v>270</v>
      </c>
      <c r="H6" s="9">
        <f t="shared" si="2"/>
        <v>9</v>
      </c>
    </row>
    <row r="7" spans="1:8" s="18" customFormat="1" ht="25.5" customHeight="1">
      <c r="A7" s="6">
        <v>5</v>
      </c>
      <c r="B7" s="12" t="s">
        <v>13</v>
      </c>
      <c r="C7" s="6">
        <f>495+360+960+180</f>
        <v>1995</v>
      </c>
      <c r="D7" s="6">
        <f>255+240+660+120</f>
        <v>1275</v>
      </c>
      <c r="E7" s="6">
        <f t="shared" si="0"/>
        <v>63.9</v>
      </c>
      <c r="F7" s="6">
        <f t="shared" si="1"/>
        <v>510</v>
      </c>
      <c r="G7" s="6">
        <v>270</v>
      </c>
      <c r="H7" s="9">
        <f t="shared" si="2"/>
        <v>8</v>
      </c>
    </row>
    <row r="8" spans="1:8" s="18" customFormat="1" ht="25.5" customHeight="1">
      <c r="A8" s="6">
        <v>6</v>
      </c>
      <c r="B8" s="12" t="s">
        <v>14</v>
      </c>
      <c r="C8" s="6">
        <f>495+255+1110+120</f>
        <v>1980</v>
      </c>
      <c r="D8" s="6">
        <f>255+990</f>
        <v>1245</v>
      </c>
      <c r="E8" s="6">
        <f t="shared" si="0"/>
        <v>62.9</v>
      </c>
      <c r="F8" s="6">
        <f t="shared" si="1"/>
        <v>498</v>
      </c>
      <c r="G8" s="6">
        <v>270</v>
      </c>
      <c r="H8" s="9">
        <f>ROUND((F8-G8)/30,0)</f>
        <v>8</v>
      </c>
    </row>
    <row r="9" spans="1:8" s="18" customFormat="1" ht="25.5" customHeight="1">
      <c r="A9" s="6">
        <v>7</v>
      </c>
      <c r="B9" s="12" t="s">
        <v>15</v>
      </c>
      <c r="C9" s="6">
        <f>495+270+1095+120</f>
        <v>1980</v>
      </c>
      <c r="D9" s="6">
        <f>255+990</f>
        <v>1245</v>
      </c>
      <c r="E9" s="6">
        <f t="shared" si="0"/>
        <v>62.9</v>
      </c>
      <c r="F9" s="6">
        <f t="shared" si="1"/>
        <v>498</v>
      </c>
      <c r="G9" s="6">
        <v>270</v>
      </c>
      <c r="H9" s="9">
        <f t="shared" si="2"/>
        <v>8</v>
      </c>
    </row>
    <row r="10" spans="1:8" s="18" customFormat="1" ht="25.5" customHeight="1">
      <c r="A10" s="6">
        <v>8</v>
      </c>
      <c r="B10" s="12" t="s">
        <v>16</v>
      </c>
      <c r="C10" s="6">
        <f>495+270+1095+120</f>
        <v>1980</v>
      </c>
      <c r="D10" s="6">
        <f>255+990</f>
        <v>1245</v>
      </c>
      <c r="E10" s="6">
        <f t="shared" si="0"/>
        <v>62.9</v>
      </c>
      <c r="F10" s="6">
        <f t="shared" si="1"/>
        <v>498</v>
      </c>
      <c r="G10" s="6">
        <v>270</v>
      </c>
      <c r="H10" s="9">
        <f t="shared" si="2"/>
        <v>8</v>
      </c>
    </row>
    <row r="11" spans="1:8" s="18" customFormat="1" ht="25.5" customHeight="1">
      <c r="A11" s="6">
        <v>9</v>
      </c>
      <c r="B11" s="12" t="s">
        <v>54</v>
      </c>
      <c r="C11" s="6">
        <f>495+255+1110+120</f>
        <v>1980</v>
      </c>
      <c r="D11" s="6">
        <f>255+990</f>
        <v>1245</v>
      </c>
      <c r="E11" s="6">
        <f t="shared" si="0"/>
        <v>62.9</v>
      </c>
      <c r="F11" s="6">
        <f t="shared" si="1"/>
        <v>498</v>
      </c>
      <c r="G11" s="6">
        <v>270</v>
      </c>
      <c r="H11" s="9">
        <f t="shared" si="2"/>
        <v>8</v>
      </c>
    </row>
    <row r="12" spans="1:8" s="18" customFormat="1" ht="25.5" customHeight="1">
      <c r="A12" s="6">
        <v>10</v>
      </c>
      <c r="B12" s="12" t="s">
        <v>34</v>
      </c>
      <c r="C12" s="6">
        <f>495+270+1035+180</f>
        <v>1980</v>
      </c>
      <c r="D12" s="6">
        <f>255+30+840+120</f>
        <v>1245</v>
      </c>
      <c r="E12" s="6">
        <f t="shared" si="0"/>
        <v>62.9</v>
      </c>
      <c r="F12" s="6">
        <f t="shared" si="1"/>
        <v>498</v>
      </c>
      <c r="G12" s="6">
        <v>270</v>
      </c>
      <c r="H12" s="9">
        <f t="shared" si="2"/>
        <v>8</v>
      </c>
    </row>
    <row r="13" spans="1:8" s="18" customFormat="1" ht="25.5" customHeight="1">
      <c r="A13" s="6">
        <v>11</v>
      </c>
      <c r="B13" s="12" t="s">
        <v>39</v>
      </c>
      <c r="C13" s="6">
        <f>495+270+1065+180</f>
        <v>2010</v>
      </c>
      <c r="D13" s="6">
        <f>255+30+900+120</f>
        <v>1305</v>
      </c>
      <c r="E13" s="6">
        <f t="shared" ref="E13:E18" si="3">ROUND(D13*100/C13,1)</f>
        <v>64.900000000000006</v>
      </c>
      <c r="F13" s="6">
        <f t="shared" ref="F13:F18" si="4">D13*0.4</f>
        <v>522</v>
      </c>
      <c r="G13" s="6">
        <v>270</v>
      </c>
      <c r="H13" s="9">
        <f t="shared" si="2"/>
        <v>8</v>
      </c>
    </row>
    <row r="14" spans="1:8" s="18" customFormat="1" ht="25.5" customHeight="1">
      <c r="A14" s="6">
        <v>12</v>
      </c>
      <c r="B14" s="12" t="s">
        <v>19</v>
      </c>
      <c r="C14" s="6">
        <f>495+270+1035+180</f>
        <v>1980</v>
      </c>
      <c r="D14" s="6">
        <f>255+30+825+120</f>
        <v>1230</v>
      </c>
      <c r="E14" s="6">
        <f t="shared" si="3"/>
        <v>62.1</v>
      </c>
      <c r="F14" s="6">
        <f t="shared" si="4"/>
        <v>492</v>
      </c>
      <c r="G14" s="6">
        <v>270</v>
      </c>
      <c r="H14" s="9">
        <f t="shared" si="2"/>
        <v>7</v>
      </c>
    </row>
    <row r="15" spans="1:8" s="18" customFormat="1" ht="25.5" customHeight="1">
      <c r="A15" s="6">
        <v>13</v>
      </c>
      <c r="B15" s="12" t="s">
        <v>20</v>
      </c>
      <c r="C15" s="6">
        <v>2025</v>
      </c>
      <c r="D15" s="6">
        <f>255+1080</f>
        <v>1335</v>
      </c>
      <c r="E15" s="6">
        <f t="shared" si="3"/>
        <v>65.900000000000006</v>
      </c>
      <c r="F15" s="6">
        <f t="shared" si="4"/>
        <v>534</v>
      </c>
      <c r="G15" s="6">
        <v>270</v>
      </c>
      <c r="H15" s="9">
        <f t="shared" si="2"/>
        <v>9</v>
      </c>
    </row>
    <row r="16" spans="1:8" s="18" customFormat="1" ht="25.5" customHeight="1">
      <c r="A16" s="6">
        <v>14</v>
      </c>
      <c r="B16" s="12" t="s">
        <v>22</v>
      </c>
      <c r="C16" s="6">
        <f>495+375+945+180</f>
        <v>1995</v>
      </c>
      <c r="D16" s="6">
        <f>255+240+660+120</f>
        <v>1275</v>
      </c>
      <c r="E16" s="6">
        <f t="shared" si="3"/>
        <v>63.9</v>
      </c>
      <c r="F16" s="6">
        <f t="shared" si="4"/>
        <v>510</v>
      </c>
      <c r="G16" s="6">
        <v>270</v>
      </c>
      <c r="H16" s="9">
        <f t="shared" si="2"/>
        <v>8</v>
      </c>
    </row>
    <row r="17" spans="1:8" s="18" customFormat="1" ht="25.5" customHeight="1">
      <c r="A17" s="6">
        <v>15</v>
      </c>
      <c r="B17" s="12" t="s">
        <v>23</v>
      </c>
      <c r="C17" s="6">
        <f>495+375+945+180</f>
        <v>1995</v>
      </c>
      <c r="D17" s="6">
        <f>660+255+240+120</f>
        <v>1275</v>
      </c>
      <c r="E17" s="6">
        <f t="shared" si="3"/>
        <v>63.9</v>
      </c>
      <c r="F17" s="6">
        <f t="shared" si="4"/>
        <v>510</v>
      </c>
      <c r="G17" s="6">
        <v>270</v>
      </c>
      <c r="H17" s="9">
        <f t="shared" si="2"/>
        <v>8</v>
      </c>
    </row>
    <row r="18" spans="1:8" s="18" customFormat="1" ht="25.5" customHeight="1">
      <c r="A18" s="6">
        <v>16</v>
      </c>
      <c r="B18" s="12" t="s">
        <v>24</v>
      </c>
      <c r="C18" s="6">
        <f>495+390+990+150</f>
        <v>2025</v>
      </c>
      <c r="D18" s="6">
        <f>255+270+750+60</f>
        <v>1335</v>
      </c>
      <c r="E18" s="6">
        <f t="shared" si="3"/>
        <v>65.900000000000006</v>
      </c>
      <c r="F18" s="6">
        <f t="shared" si="4"/>
        <v>534</v>
      </c>
      <c r="G18" s="6">
        <v>270</v>
      </c>
      <c r="H18" s="9">
        <f t="shared" si="2"/>
        <v>9</v>
      </c>
    </row>
    <row r="19" spans="1:8" s="18" customFormat="1" ht="25.5" customHeight="1">
      <c r="A19" s="6">
        <v>17</v>
      </c>
      <c r="B19" s="12" t="s">
        <v>25</v>
      </c>
      <c r="C19" s="6">
        <f>495+375+945+180</f>
        <v>1995</v>
      </c>
      <c r="D19" s="6">
        <f>255+240+660+120</f>
        <v>1275</v>
      </c>
      <c r="E19" s="6">
        <f t="shared" ref="E19" si="5">ROUND(D19*100/C19,1)</f>
        <v>63.9</v>
      </c>
      <c r="F19" s="6">
        <f t="shared" ref="F19" si="6">D19*0.4</f>
        <v>510</v>
      </c>
      <c r="G19" s="6">
        <v>271</v>
      </c>
      <c r="H19" s="9">
        <f t="shared" ref="H19" si="7">ROUND((F19-G19)/30,0)</f>
        <v>8</v>
      </c>
    </row>
    <row r="20" spans="1:8" s="18" customFormat="1" ht="25.5" customHeight="1">
      <c r="A20" s="6">
        <v>18</v>
      </c>
      <c r="B20" s="12" t="s">
        <v>26</v>
      </c>
      <c r="C20" s="6">
        <f>495+390+945+150</f>
        <v>1980</v>
      </c>
      <c r="D20" s="6">
        <f>255+270+660+60</f>
        <v>1245</v>
      </c>
      <c r="E20" s="6">
        <f>ROUND(D20*100/C20,1)</f>
        <v>62.9</v>
      </c>
      <c r="F20" s="6">
        <f>D20*0.4</f>
        <v>498</v>
      </c>
      <c r="G20" s="6">
        <v>270</v>
      </c>
      <c r="H20" s="9">
        <f t="shared" si="2"/>
        <v>8</v>
      </c>
    </row>
    <row r="21" spans="1:8" s="18" customFormat="1" ht="25.5" customHeight="1">
      <c r="A21" s="6">
        <v>19</v>
      </c>
      <c r="B21" s="12" t="s">
        <v>36</v>
      </c>
      <c r="C21" s="6">
        <f>495+390+960+150</f>
        <v>1995</v>
      </c>
      <c r="D21" s="6">
        <f>255+270+690+60</f>
        <v>1275</v>
      </c>
      <c r="E21" s="6">
        <f>ROUND(D21*100/C21,1)</f>
        <v>63.9</v>
      </c>
      <c r="F21" s="6">
        <f>D21*0.4</f>
        <v>510</v>
      </c>
      <c r="G21" s="6">
        <v>271</v>
      </c>
      <c r="H21" s="9">
        <f t="shared" ref="H21" si="8">ROUND((F21-G21)/30,0)</f>
        <v>8</v>
      </c>
    </row>
    <row r="22" spans="1:8" s="18" customFormat="1" ht="25.5" customHeight="1">
      <c r="A22" s="6">
        <v>20</v>
      </c>
      <c r="B22" s="12" t="s">
        <v>28</v>
      </c>
      <c r="C22" s="5">
        <f>495+255+1065+180</f>
        <v>1995</v>
      </c>
      <c r="D22" s="5">
        <f>255+30+870+120</f>
        <v>1275</v>
      </c>
      <c r="E22" s="6">
        <f t="shared" ref="E22:E26" si="9">ROUND(D22*100/C22,1)</f>
        <v>63.9</v>
      </c>
      <c r="F22" s="6">
        <f t="shared" ref="F22:F26" si="10">D22*0.4</f>
        <v>510</v>
      </c>
      <c r="G22" s="6">
        <v>270</v>
      </c>
      <c r="H22" s="9">
        <f t="shared" si="2"/>
        <v>8</v>
      </c>
    </row>
    <row r="23" spans="1:8" s="18" customFormat="1" ht="25.5" customHeight="1">
      <c r="A23" s="6">
        <v>21</v>
      </c>
      <c r="B23" s="12" t="s">
        <v>29</v>
      </c>
      <c r="C23" s="6">
        <f>495+300+975+180</f>
        <v>1950</v>
      </c>
      <c r="D23" s="6">
        <f>255+30+780+120</f>
        <v>1185</v>
      </c>
      <c r="E23" s="6">
        <f t="shared" si="9"/>
        <v>60.8</v>
      </c>
      <c r="F23" s="6">
        <f t="shared" si="10"/>
        <v>474</v>
      </c>
      <c r="G23" s="6">
        <v>270</v>
      </c>
      <c r="H23" s="9">
        <f t="shared" si="2"/>
        <v>7</v>
      </c>
    </row>
    <row r="24" spans="1:8" s="18" customFormat="1" ht="25.5" customHeight="1">
      <c r="A24" s="6">
        <v>22</v>
      </c>
      <c r="B24" s="12" t="s">
        <v>57</v>
      </c>
      <c r="C24" s="6">
        <f>495+330+945+180</f>
        <v>1950</v>
      </c>
      <c r="D24" s="6">
        <f>255+150+660+120</f>
        <v>1185</v>
      </c>
      <c r="E24" s="6">
        <f t="shared" si="9"/>
        <v>60.8</v>
      </c>
      <c r="F24" s="6">
        <f t="shared" si="10"/>
        <v>474</v>
      </c>
      <c r="G24" s="6">
        <v>272</v>
      </c>
      <c r="H24" s="9">
        <f t="shared" ref="H24" si="11">ROUND((F24-G24)/30,0)</f>
        <v>7</v>
      </c>
    </row>
    <row r="25" spans="1:8" s="18" customFormat="1" ht="25.5" customHeight="1">
      <c r="A25" s="6">
        <v>23</v>
      </c>
      <c r="B25" s="12" t="s">
        <v>31</v>
      </c>
      <c r="C25" s="6">
        <f>495+300+1050+120</f>
        <v>1965</v>
      </c>
      <c r="D25" s="6">
        <f>255+60+900</f>
        <v>1215</v>
      </c>
      <c r="E25" s="6">
        <f t="shared" si="9"/>
        <v>61.8</v>
      </c>
      <c r="F25" s="6">
        <f t="shared" si="10"/>
        <v>486</v>
      </c>
      <c r="G25" s="6">
        <v>270</v>
      </c>
      <c r="H25" s="9">
        <f t="shared" si="2"/>
        <v>7</v>
      </c>
    </row>
    <row r="26" spans="1:8" s="18" customFormat="1" ht="25.5" customHeight="1">
      <c r="A26" s="6">
        <v>24</v>
      </c>
      <c r="B26" s="12" t="s">
        <v>32</v>
      </c>
      <c r="C26" s="6">
        <f>495+300+1035+180</f>
        <v>2010</v>
      </c>
      <c r="D26" s="6">
        <f>255+1050</f>
        <v>1305</v>
      </c>
      <c r="E26" s="6">
        <f t="shared" si="9"/>
        <v>64.900000000000006</v>
      </c>
      <c r="F26" s="6">
        <f t="shared" si="10"/>
        <v>522</v>
      </c>
      <c r="G26" s="6">
        <v>270</v>
      </c>
      <c r="H26" s="9">
        <f t="shared" si="2"/>
        <v>8</v>
      </c>
    </row>
    <row r="27" spans="1:8" s="18" customFormat="1" ht="25.5" customHeight="1">
      <c r="A27" s="37" t="s">
        <v>1</v>
      </c>
      <c r="B27" s="37"/>
      <c r="C27" s="8" t="s">
        <v>69</v>
      </c>
      <c r="D27" s="20"/>
      <c r="E27" s="20"/>
      <c r="F27" s="6"/>
      <c r="G27" s="6"/>
      <c r="H27" s="5">
        <f>COUNT(H3:H26)</f>
        <v>24</v>
      </c>
    </row>
    <row r="28" spans="1:8" s="15" customFormat="1" ht="18.75" hidden="1" customHeight="1">
      <c r="A28" s="29"/>
      <c r="B28" s="29"/>
      <c r="C28" s="4"/>
      <c r="D28" s="4"/>
      <c r="E28" s="4"/>
      <c r="F28" s="4"/>
      <c r="G28" s="4"/>
      <c r="H28" s="4"/>
    </row>
    <row r="29" spans="1:8" s="15" customFormat="1" ht="18.75" hidden="1" customHeight="1">
      <c r="A29" s="29"/>
      <c r="B29" s="29"/>
      <c r="C29" s="4"/>
      <c r="D29" s="4"/>
      <c r="E29" s="4"/>
      <c r="F29" s="4"/>
      <c r="G29" s="4"/>
      <c r="H29" s="4"/>
    </row>
    <row r="30" spans="1:8" s="15" customFormat="1" ht="18.75" hidden="1" customHeight="1">
      <c r="A30" s="29"/>
      <c r="B30" s="30" t="s">
        <v>6</v>
      </c>
      <c r="C30" s="4"/>
      <c r="D30" s="4"/>
      <c r="E30" s="4"/>
      <c r="F30" s="4"/>
      <c r="G30" s="4"/>
      <c r="H30" s="4"/>
    </row>
    <row r="31" spans="1:8" s="15" customFormat="1" ht="18.75" hidden="1" customHeight="1">
      <c r="A31" s="29"/>
      <c r="B31" s="31" t="s">
        <v>4</v>
      </c>
      <c r="C31" s="4"/>
      <c r="D31" s="4"/>
      <c r="E31" s="4"/>
      <c r="F31" s="4"/>
      <c r="G31" s="4"/>
      <c r="H31" s="4"/>
    </row>
    <row r="32" spans="1:8" s="15" customFormat="1" ht="18.75" hidden="1" customHeight="1">
      <c r="A32" s="29"/>
      <c r="B32" s="31" t="s">
        <v>5</v>
      </c>
      <c r="C32" s="4"/>
      <c r="D32" s="4"/>
      <c r="E32" s="4"/>
      <c r="F32" s="4"/>
      <c r="G32" s="4"/>
      <c r="H32" s="4"/>
    </row>
    <row r="33" spans="1:8" s="15" customFormat="1" ht="11.25" hidden="1" customHeight="1">
      <c r="A33" s="29"/>
      <c r="B33" s="4"/>
      <c r="C33" s="4"/>
      <c r="D33" s="4"/>
      <c r="E33" s="47"/>
      <c r="F33" s="4"/>
      <c r="G33" s="4"/>
      <c r="H33" s="4"/>
    </row>
    <row r="34" spans="1:8" s="15" customFormat="1" ht="18.75" hidden="1" customHeight="1">
      <c r="A34" s="29"/>
      <c r="B34" s="30" t="s">
        <v>7</v>
      </c>
      <c r="C34" s="4"/>
      <c r="D34" s="4"/>
      <c r="E34" s="4"/>
      <c r="F34" s="4"/>
      <c r="G34" s="4"/>
      <c r="H34" s="4"/>
    </row>
    <row r="35" spans="1:8" s="15" customFormat="1" ht="20.25" hidden="1" customHeight="1">
      <c r="A35" s="29"/>
      <c r="B35" s="32" t="s">
        <v>8</v>
      </c>
      <c r="C35" s="29"/>
      <c r="D35" s="29"/>
      <c r="E35" s="32"/>
      <c r="F35" s="29"/>
      <c r="G35" s="29"/>
      <c r="H35" s="29"/>
    </row>
    <row r="36" spans="1:8" ht="20.25" hidden="1" customHeight="1"/>
    <row r="37" spans="1:8" ht="18.75" customHeight="1"/>
    <row r="38" spans="1:8" ht="18.75" customHeight="1"/>
    <row r="39" spans="1:8" ht="18.75" customHeight="1"/>
    <row r="40" spans="1:8" ht="18.75" customHeight="1"/>
    <row r="41" spans="1:8" ht="18.75" customHeight="1"/>
    <row r="42" spans="1:8" ht="18.75" customHeight="1"/>
    <row r="43" spans="1:8" ht="18.75" customHeight="1"/>
    <row r="44" spans="1:8" ht="18.75" customHeight="1"/>
    <row r="45" spans="1:8" ht="18.75" customHeight="1"/>
    <row r="46" spans="1:8" ht="18.75" customHeight="1"/>
    <row r="47" spans="1:8" ht="18.75" customHeight="1"/>
    <row r="48" spans="1: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</sheetData>
  <mergeCells count="2">
    <mergeCell ref="A27:B27"/>
    <mergeCell ref="A1:H1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G110"/>
  <sheetViews>
    <sheetView tabSelected="1" zoomScale="145" zoomScaleNormal="145" workbookViewId="0">
      <selection activeCell="C23" sqref="C23"/>
    </sheetView>
  </sheetViews>
  <sheetFormatPr defaultRowHeight="15"/>
  <cols>
    <col min="1" max="1" width="3.5703125" style="16" customWidth="1"/>
    <col min="2" max="2" width="25.85546875" style="16" customWidth="1"/>
    <col min="3" max="3" width="12.28515625" style="16" customWidth="1"/>
    <col min="4" max="4" width="11.42578125" style="16" customWidth="1"/>
    <col min="5" max="5" width="16.140625" style="16" customWidth="1"/>
    <col min="6" max="6" width="15.42578125" style="16" customWidth="1"/>
    <col min="7" max="7" width="15.5703125" style="16" customWidth="1"/>
    <col min="8" max="16384" width="9.140625" style="16"/>
  </cols>
  <sheetData>
    <row r="1" spans="1:7" s="17" customFormat="1" ht="66.75" customHeight="1">
      <c r="A1" s="36" t="s">
        <v>59</v>
      </c>
      <c r="B1" s="36"/>
      <c r="C1" s="36"/>
      <c r="D1" s="36"/>
      <c r="E1" s="36"/>
      <c r="F1" s="36"/>
      <c r="G1" s="36"/>
    </row>
    <row r="2" spans="1:7" s="18" customFormat="1" ht="57.75" customHeight="1">
      <c r="A2" s="35" t="s">
        <v>33</v>
      </c>
      <c r="B2" s="11" t="s">
        <v>0</v>
      </c>
      <c r="C2" s="11" t="s">
        <v>42</v>
      </c>
      <c r="D2" s="11" t="s">
        <v>43</v>
      </c>
      <c r="E2" s="11" t="s">
        <v>44</v>
      </c>
      <c r="F2" s="39" t="s">
        <v>45</v>
      </c>
      <c r="G2" s="14" t="s">
        <v>47</v>
      </c>
    </row>
    <row r="3" spans="1:7" s="18" customFormat="1" ht="25.5" customHeight="1">
      <c r="A3" s="6">
        <v>1</v>
      </c>
      <c r="B3" s="12" t="s">
        <v>11</v>
      </c>
      <c r="C3" s="5">
        <f>190+90+630+90</f>
        <v>1000</v>
      </c>
      <c r="D3" s="5">
        <f>115+60+405+60</f>
        <v>640</v>
      </c>
      <c r="E3" s="6">
        <f t="shared" ref="E3:E7" si="0">ROUND(D3*100/C3,1)</f>
        <v>64</v>
      </c>
      <c r="F3" s="6">
        <f t="shared" ref="F3:F7" si="1">D3*0.4</f>
        <v>256</v>
      </c>
      <c r="G3" s="9">
        <v>7</v>
      </c>
    </row>
    <row r="4" spans="1:7" s="18" customFormat="1" ht="25.5" customHeight="1">
      <c r="A4" s="6">
        <v>2</v>
      </c>
      <c r="B4" s="12" t="s">
        <v>14</v>
      </c>
      <c r="C4" s="6">
        <f>190+165+555+60</f>
        <v>970</v>
      </c>
      <c r="D4" s="6">
        <f>115+465</f>
        <v>580</v>
      </c>
      <c r="E4" s="40">
        <f t="shared" si="0"/>
        <v>59.8</v>
      </c>
      <c r="F4" s="6">
        <f t="shared" si="1"/>
        <v>232</v>
      </c>
      <c r="G4" s="9">
        <v>7</v>
      </c>
    </row>
    <row r="5" spans="1:7" s="18" customFormat="1" ht="25.5" customHeight="1">
      <c r="A5" s="6">
        <v>3</v>
      </c>
      <c r="B5" s="12" t="s">
        <v>34</v>
      </c>
      <c r="C5" s="6">
        <f>190+135+570+90</f>
        <v>985</v>
      </c>
      <c r="D5" s="6">
        <f>115+525</f>
        <v>640</v>
      </c>
      <c r="E5" s="6">
        <f t="shared" si="0"/>
        <v>65</v>
      </c>
      <c r="F5" s="6">
        <f t="shared" si="1"/>
        <v>256</v>
      </c>
      <c r="G5" s="9">
        <v>7</v>
      </c>
    </row>
    <row r="6" spans="1:7" s="18" customFormat="1" ht="25.5" customHeight="1">
      <c r="A6" s="6">
        <v>4</v>
      </c>
      <c r="B6" s="12" t="s">
        <v>20</v>
      </c>
      <c r="C6" s="6">
        <f>190+120+615+60</f>
        <v>985</v>
      </c>
      <c r="D6" s="6">
        <f>115+495</f>
        <v>610</v>
      </c>
      <c r="E6" s="6">
        <f t="shared" si="0"/>
        <v>61.9</v>
      </c>
      <c r="F6" s="6">
        <f t="shared" si="1"/>
        <v>244</v>
      </c>
      <c r="G6" s="9">
        <v>7</v>
      </c>
    </row>
    <row r="7" spans="1:7" s="18" customFormat="1" ht="25.5" customHeight="1">
      <c r="A7" s="6">
        <v>5</v>
      </c>
      <c r="B7" s="12" t="s">
        <v>22</v>
      </c>
      <c r="C7" s="6">
        <f>190+120+585+90</f>
        <v>985</v>
      </c>
      <c r="D7" s="6">
        <f>115+90+345+60</f>
        <v>610</v>
      </c>
      <c r="E7" s="6">
        <f t="shared" si="0"/>
        <v>61.9</v>
      </c>
      <c r="F7" s="6">
        <f t="shared" si="1"/>
        <v>244</v>
      </c>
      <c r="G7" s="9">
        <v>10</v>
      </c>
    </row>
    <row r="8" spans="1:7" s="18" customFormat="1" ht="25.5" customHeight="1">
      <c r="A8" s="6">
        <v>6</v>
      </c>
      <c r="B8" s="12" t="s">
        <v>28</v>
      </c>
      <c r="C8" s="5">
        <f>190+270+435+90</f>
        <v>985</v>
      </c>
      <c r="D8" s="5">
        <f>115+180+255+60</f>
        <v>610</v>
      </c>
      <c r="E8" s="5">
        <f>ROUND(D8*100/C8,1)</f>
        <v>61.9</v>
      </c>
      <c r="F8" s="6">
        <f>D8*0.4</f>
        <v>244</v>
      </c>
      <c r="G8" s="9">
        <v>6</v>
      </c>
    </row>
    <row r="9" spans="1:7" s="18" customFormat="1" ht="25.5" customHeight="1">
      <c r="A9" s="6">
        <v>7</v>
      </c>
      <c r="B9" s="12" t="s">
        <v>56</v>
      </c>
      <c r="C9" s="5">
        <f>190+135+615+90</f>
        <v>1030</v>
      </c>
      <c r="D9" s="5">
        <f>115+30+495+60</f>
        <v>700</v>
      </c>
      <c r="E9" s="5">
        <f>ROUND(D9*100/C9,1)</f>
        <v>68</v>
      </c>
      <c r="F9" s="6">
        <f>D9*0.4</f>
        <v>280</v>
      </c>
      <c r="G9" s="9">
        <v>7</v>
      </c>
    </row>
    <row r="10" spans="1:7" s="18" customFormat="1" ht="25.5" customHeight="1">
      <c r="A10" s="6">
        <v>8</v>
      </c>
      <c r="B10" s="12" t="s">
        <v>32</v>
      </c>
      <c r="C10" s="6">
        <f>190+150+540+120</f>
        <v>1000</v>
      </c>
      <c r="D10" s="6">
        <f>115+525</f>
        <v>640</v>
      </c>
      <c r="E10" s="6">
        <f>ROUND(D10*100/C10,1)</f>
        <v>64</v>
      </c>
      <c r="F10" s="6">
        <f>D10*0.4</f>
        <v>256</v>
      </c>
      <c r="G10" s="9">
        <v>8</v>
      </c>
    </row>
    <row r="11" spans="1:7" s="18" customFormat="1" ht="25.5" customHeight="1">
      <c r="A11" s="37" t="s">
        <v>1</v>
      </c>
      <c r="B11" s="37"/>
      <c r="C11" s="8" t="s">
        <v>76</v>
      </c>
      <c r="D11" s="20"/>
      <c r="E11" s="20"/>
      <c r="F11" s="6"/>
      <c r="G11" s="5">
        <f>COUNT(G3:G10)</f>
        <v>8</v>
      </c>
    </row>
    <row r="12" spans="1:7" s="15" customFormat="1" ht="18.75" hidden="1" customHeight="1">
      <c r="A12" s="29"/>
      <c r="B12" s="29"/>
    </row>
    <row r="13" spans="1:7" s="15" customFormat="1" ht="18.75" hidden="1" customHeight="1">
      <c r="A13" s="29"/>
      <c r="B13" s="29"/>
    </row>
    <row r="14" spans="1:7" s="15" customFormat="1" ht="18.75" hidden="1" customHeight="1">
      <c r="A14" s="29"/>
      <c r="B14" s="30" t="s">
        <v>6</v>
      </c>
    </row>
    <row r="15" spans="1:7" s="15" customFormat="1" ht="18.75" hidden="1" customHeight="1">
      <c r="A15" s="29"/>
      <c r="B15" s="31" t="s">
        <v>4</v>
      </c>
    </row>
    <row r="16" spans="1:7" s="15" customFormat="1" ht="18.75" hidden="1" customHeight="1">
      <c r="A16" s="29"/>
      <c r="B16" s="31" t="s">
        <v>5</v>
      </c>
    </row>
    <row r="17" spans="1:2" s="15" customFormat="1" ht="11.25" hidden="1" customHeight="1">
      <c r="A17" s="29"/>
      <c r="B17" s="4"/>
    </row>
    <row r="18" spans="1:2" s="15" customFormat="1" ht="18.75" hidden="1" customHeight="1">
      <c r="A18" s="29"/>
      <c r="B18" s="30" t="s">
        <v>7</v>
      </c>
    </row>
    <row r="19" spans="1:2" s="15" customFormat="1" ht="20.25" hidden="1" customHeight="1">
      <c r="A19" s="29"/>
      <c r="B19" s="32" t="s">
        <v>8</v>
      </c>
    </row>
    <row r="20" spans="1:2" ht="20.25" hidden="1" customHeight="1"/>
    <row r="21" spans="1:2" ht="18.75" customHeight="1"/>
    <row r="22" spans="1:2" ht="18.75" customHeight="1"/>
    <row r="23" spans="1:2" ht="18.75" customHeight="1"/>
    <row r="24" spans="1:2" ht="18.75" customHeight="1"/>
    <row r="25" spans="1:2" ht="18.75" customHeight="1"/>
    <row r="26" spans="1:2" ht="18.75" customHeight="1"/>
    <row r="27" spans="1:2" ht="18.75" customHeight="1"/>
    <row r="28" spans="1:2" ht="18.75" customHeight="1"/>
    <row r="29" spans="1:2" ht="18.75" customHeight="1"/>
    <row r="30" spans="1:2" ht="18.75" customHeight="1"/>
    <row r="31" spans="1:2" ht="18.75" customHeight="1"/>
    <row r="32" spans="1: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</sheetData>
  <mergeCells count="2">
    <mergeCell ref="A11:B11"/>
    <mergeCell ref="A1:G1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103"/>
  <sheetViews>
    <sheetView topLeftCell="A2" zoomScale="115" zoomScaleNormal="115" workbookViewId="0">
      <pane ySplit="1800" activePane="bottomLeft"/>
      <selection activeCell="A2" sqref="A1:XFD1048576"/>
      <selection pane="bottomLeft" activeCell="E3" sqref="E3"/>
    </sheetView>
  </sheetViews>
  <sheetFormatPr defaultRowHeight="15"/>
  <cols>
    <col min="1" max="1" width="3.5703125" style="16" customWidth="1"/>
    <col min="2" max="2" width="29.7109375" style="16" customWidth="1"/>
    <col min="3" max="3" width="9.42578125" style="16" customWidth="1"/>
    <col min="4" max="4" width="9.28515625" style="16" customWidth="1"/>
    <col min="5" max="5" width="12" style="16" customWidth="1"/>
    <col min="6" max="6" width="11.28515625" style="16" customWidth="1"/>
    <col min="7" max="7" width="10.42578125" style="16" customWidth="1"/>
    <col min="8" max="8" width="14.85546875" style="16" customWidth="1"/>
    <col min="9" max="16384" width="9.140625" style="16"/>
  </cols>
  <sheetData>
    <row r="1" spans="1:8" s="17" customFormat="1" ht="63" customHeight="1">
      <c r="A1" s="36" t="s">
        <v>61</v>
      </c>
      <c r="B1" s="36"/>
      <c r="C1" s="36"/>
      <c r="D1" s="36"/>
      <c r="E1" s="36"/>
      <c r="F1" s="36"/>
      <c r="G1" s="36"/>
      <c r="H1" s="36"/>
    </row>
    <row r="2" spans="1:8" s="18" customFormat="1" ht="63" customHeight="1">
      <c r="A2" s="35" t="s">
        <v>33</v>
      </c>
      <c r="B2" s="11" t="s">
        <v>0</v>
      </c>
      <c r="C2" s="11" t="s">
        <v>42</v>
      </c>
      <c r="D2" s="11" t="s">
        <v>43</v>
      </c>
      <c r="E2" s="11" t="s">
        <v>44</v>
      </c>
      <c r="F2" s="39" t="s">
        <v>62</v>
      </c>
      <c r="G2" s="39" t="s">
        <v>46</v>
      </c>
      <c r="H2" s="14" t="s">
        <v>47</v>
      </c>
    </row>
    <row r="3" spans="1:8" s="18" customFormat="1" ht="25.5" customHeight="1">
      <c r="A3" s="6">
        <v>1</v>
      </c>
      <c r="B3" s="12" t="s">
        <v>20</v>
      </c>
      <c r="C3" s="6">
        <f>525+270+1290+180</f>
        <v>2265</v>
      </c>
      <c r="D3" s="6">
        <f>255+80+1080+120+53</f>
        <v>1588</v>
      </c>
      <c r="E3" s="6">
        <f>ROUND(D3*100/C3,1)</f>
        <v>70.099999999999994</v>
      </c>
      <c r="F3" s="6">
        <f t="shared" ref="F3" si="0">D3*0.4</f>
        <v>635.20000000000005</v>
      </c>
      <c r="G3" s="6">
        <v>270</v>
      </c>
      <c r="H3" s="9">
        <f t="shared" ref="H3" si="1">ROUND((F3-G3)/30,0)</f>
        <v>12</v>
      </c>
    </row>
    <row r="4" spans="1:8" s="18" customFormat="1" ht="25.5" customHeight="1">
      <c r="A4" s="37" t="s">
        <v>1</v>
      </c>
      <c r="B4" s="37"/>
      <c r="C4" s="8" t="s">
        <v>60</v>
      </c>
      <c r="D4" s="20"/>
      <c r="E4" s="20"/>
      <c r="F4" s="6"/>
      <c r="G4" s="6"/>
      <c r="H4" s="5">
        <f>COUNT(H3:H3)</f>
        <v>1</v>
      </c>
    </row>
    <row r="5" spans="1:8" s="15" customFormat="1" ht="18.75" hidden="1" customHeight="1">
      <c r="A5" s="29"/>
      <c r="B5" s="29"/>
      <c r="C5" s="4"/>
      <c r="D5" s="4"/>
      <c r="E5" s="4"/>
      <c r="F5" s="4"/>
      <c r="G5" s="4"/>
      <c r="H5" s="4"/>
    </row>
    <row r="6" spans="1:8" s="15" customFormat="1" ht="18.75" hidden="1" customHeight="1">
      <c r="A6" s="29"/>
      <c r="B6" s="29"/>
      <c r="C6" s="4"/>
      <c r="D6" s="4"/>
      <c r="E6" s="4"/>
      <c r="F6" s="4"/>
      <c r="G6" s="4"/>
      <c r="H6" s="4"/>
    </row>
    <row r="7" spans="1:8" s="15" customFormat="1" ht="18.75" hidden="1" customHeight="1">
      <c r="A7" s="29"/>
      <c r="B7" s="30" t="s">
        <v>6</v>
      </c>
      <c r="C7" s="4"/>
      <c r="D7" s="4"/>
      <c r="E7" s="4"/>
      <c r="F7" s="4"/>
      <c r="G7" s="4"/>
      <c r="H7" s="4"/>
    </row>
    <row r="8" spans="1:8" s="15" customFormat="1" ht="18.75" hidden="1" customHeight="1">
      <c r="A8" s="29"/>
      <c r="B8" s="31" t="s">
        <v>4</v>
      </c>
      <c r="C8" s="4"/>
      <c r="D8" s="4"/>
      <c r="E8" s="4"/>
      <c r="F8" s="4"/>
      <c r="G8" s="4"/>
      <c r="H8" s="4"/>
    </row>
    <row r="9" spans="1:8" s="15" customFormat="1" ht="18.75" hidden="1" customHeight="1">
      <c r="A9" s="29"/>
      <c r="B9" s="31" t="s">
        <v>5</v>
      </c>
      <c r="C9" s="4"/>
      <c r="D9" s="4"/>
      <c r="E9" s="4"/>
      <c r="F9" s="4"/>
      <c r="G9" s="4"/>
      <c r="H9" s="4"/>
    </row>
    <row r="10" spans="1:8" s="15" customFormat="1" ht="11.25" hidden="1" customHeight="1">
      <c r="A10" s="29"/>
      <c r="B10" s="4"/>
      <c r="C10" s="4"/>
      <c r="D10" s="4"/>
      <c r="E10" s="47"/>
      <c r="F10" s="4"/>
      <c r="G10" s="4"/>
      <c r="H10" s="4"/>
    </row>
    <row r="11" spans="1:8" s="15" customFormat="1" ht="18.75" hidden="1" customHeight="1">
      <c r="A11" s="29"/>
      <c r="B11" s="30" t="s">
        <v>7</v>
      </c>
      <c r="C11" s="4"/>
      <c r="D11" s="4"/>
      <c r="E11" s="4"/>
      <c r="F11" s="4"/>
      <c r="G11" s="4"/>
      <c r="H11" s="4"/>
    </row>
    <row r="12" spans="1:8" s="15" customFormat="1" ht="20.25" hidden="1" customHeight="1">
      <c r="A12" s="29"/>
      <c r="B12" s="32" t="s">
        <v>8</v>
      </c>
      <c r="C12" s="29"/>
      <c r="D12" s="29"/>
      <c r="E12" s="32"/>
      <c r="F12" s="29"/>
      <c r="G12" s="29"/>
      <c r="H12" s="29"/>
    </row>
    <row r="13" spans="1:8" ht="20.25" hidden="1" customHeight="1"/>
    <row r="14" spans="1:8" ht="18.75" customHeight="1"/>
    <row r="15" spans="1:8" ht="18.75" customHeight="1"/>
    <row r="16" spans="1:8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</sheetData>
  <mergeCells count="2">
    <mergeCell ref="A1:H1"/>
    <mergeCell ref="A4:B4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129"/>
  <sheetViews>
    <sheetView zoomScale="145" zoomScaleNormal="145" workbookViewId="0">
      <selection activeCell="E3" sqref="E3"/>
    </sheetView>
  </sheetViews>
  <sheetFormatPr defaultRowHeight="15"/>
  <cols>
    <col min="1" max="1" width="3.5703125" style="16" customWidth="1"/>
    <col min="2" max="2" width="29.5703125" style="16" customWidth="1"/>
    <col min="3" max="3" width="10.140625" style="16" customWidth="1"/>
    <col min="4" max="4" width="8.85546875" style="16" customWidth="1"/>
    <col min="5" max="5" width="13.140625" style="16" customWidth="1"/>
    <col min="6" max="6" width="10.7109375" style="16" customWidth="1"/>
    <col min="7" max="7" width="10.7109375" style="27" customWidth="1"/>
    <col min="8" max="8" width="14.140625" style="16" customWidth="1"/>
    <col min="9" max="16384" width="9.140625" style="16"/>
  </cols>
  <sheetData>
    <row r="1" spans="1:8" s="17" customFormat="1" ht="60.75" customHeight="1">
      <c r="A1" s="36" t="s">
        <v>75</v>
      </c>
      <c r="B1" s="36"/>
      <c r="C1" s="36"/>
      <c r="D1" s="36"/>
      <c r="E1" s="36"/>
      <c r="F1" s="36"/>
      <c r="G1" s="36"/>
      <c r="H1" s="36"/>
    </row>
    <row r="2" spans="1:8" s="18" customFormat="1" ht="66.75" customHeight="1">
      <c r="A2" s="35" t="s">
        <v>33</v>
      </c>
      <c r="B2" s="11" t="s">
        <v>0</v>
      </c>
      <c r="C2" s="11" t="s">
        <v>42</v>
      </c>
      <c r="D2" s="11" t="s">
        <v>43</v>
      </c>
      <c r="E2" s="11" t="s">
        <v>44</v>
      </c>
      <c r="F2" s="39" t="s">
        <v>45</v>
      </c>
      <c r="G2" s="39" t="s">
        <v>46</v>
      </c>
      <c r="H2" s="14" t="s">
        <v>47</v>
      </c>
    </row>
    <row r="3" spans="1:8" s="18" customFormat="1" ht="24.75" customHeight="1">
      <c r="A3" s="6">
        <v>1</v>
      </c>
      <c r="B3" s="12" t="s">
        <v>9</v>
      </c>
      <c r="C3" s="5">
        <f>315+1095</f>
        <v>1410</v>
      </c>
      <c r="D3" s="5">
        <f>148+705</f>
        <v>853</v>
      </c>
      <c r="E3" s="5">
        <f>ROUND(D3*100/C3,1)</f>
        <v>60.5</v>
      </c>
      <c r="F3" s="6">
        <f>D3*0.4</f>
        <v>341.20000000000005</v>
      </c>
      <c r="G3" s="6">
        <v>270</v>
      </c>
      <c r="H3" s="9">
        <f>ROUND((F3-G3)/30,0)</f>
        <v>2</v>
      </c>
    </row>
    <row r="4" spans="1:8" s="18" customFormat="1" ht="24.75" customHeight="1">
      <c r="A4" s="6">
        <v>2</v>
      </c>
      <c r="B4" s="12" t="s">
        <v>10</v>
      </c>
      <c r="C4" s="6">
        <f>315+300+735+120</f>
        <v>1470</v>
      </c>
      <c r="D4" s="6">
        <f>148+120+585+120</f>
        <v>973</v>
      </c>
      <c r="E4" s="5">
        <f>ROUND(D4*100/C4,1)</f>
        <v>66.2</v>
      </c>
      <c r="F4" s="6">
        <f>D4*0.4</f>
        <v>389.20000000000005</v>
      </c>
      <c r="G4" s="6">
        <v>270</v>
      </c>
      <c r="H4" s="9">
        <f t="shared" ref="H4:H29" si="0">ROUND((F4-G4)/30,0)</f>
        <v>4</v>
      </c>
    </row>
    <row r="5" spans="1:8" s="18" customFormat="1" ht="24.75" customHeight="1">
      <c r="A5" s="6">
        <v>3</v>
      </c>
      <c r="B5" s="12" t="s">
        <v>11</v>
      </c>
      <c r="C5" s="6">
        <f>315+330+690+90</f>
        <v>1425</v>
      </c>
      <c r="D5" s="6">
        <f>148+180+495+60</f>
        <v>883</v>
      </c>
      <c r="E5" s="5">
        <f>ROUND(D5*100/C5,1)</f>
        <v>62</v>
      </c>
      <c r="F5" s="6">
        <f>D5*0.4</f>
        <v>353.20000000000005</v>
      </c>
      <c r="G5" s="6">
        <v>270</v>
      </c>
      <c r="H5" s="9">
        <f t="shared" si="0"/>
        <v>3</v>
      </c>
    </row>
    <row r="6" spans="1:8" s="18" customFormat="1" ht="24.75" customHeight="1">
      <c r="A6" s="6">
        <v>4</v>
      </c>
      <c r="B6" s="12" t="s">
        <v>13</v>
      </c>
      <c r="C6" s="6">
        <f>315+330+690+90</f>
        <v>1425</v>
      </c>
      <c r="D6" s="6">
        <f>148+180+495+60</f>
        <v>883</v>
      </c>
      <c r="E6" s="5">
        <f t="shared" ref="E6:E12" si="1">ROUND(D6*100/C6,1)</f>
        <v>62</v>
      </c>
      <c r="F6" s="6">
        <f t="shared" ref="F6:F12" si="2">D6*0.4</f>
        <v>353.20000000000005</v>
      </c>
      <c r="G6" s="6">
        <v>270</v>
      </c>
      <c r="H6" s="9">
        <f t="shared" si="0"/>
        <v>3</v>
      </c>
    </row>
    <row r="7" spans="1:8" s="18" customFormat="1" ht="24.75" customHeight="1">
      <c r="A7" s="6">
        <v>5</v>
      </c>
      <c r="B7" s="12" t="s">
        <v>14</v>
      </c>
      <c r="C7" s="5">
        <f>315+225+900+60</f>
        <v>1500</v>
      </c>
      <c r="D7" s="5">
        <f>148+885</f>
        <v>1033</v>
      </c>
      <c r="E7" s="5">
        <f t="shared" si="1"/>
        <v>68.900000000000006</v>
      </c>
      <c r="F7" s="6">
        <f t="shared" si="2"/>
        <v>413.20000000000005</v>
      </c>
      <c r="G7" s="6">
        <v>270</v>
      </c>
      <c r="H7" s="9">
        <f t="shared" si="0"/>
        <v>5</v>
      </c>
    </row>
    <row r="8" spans="1:8" s="18" customFormat="1" ht="24.75" customHeight="1">
      <c r="A8" s="6">
        <v>6</v>
      </c>
      <c r="B8" s="12" t="s">
        <v>15</v>
      </c>
      <c r="C8" s="6">
        <f>315+240+870+60</f>
        <v>1485</v>
      </c>
      <c r="D8" s="6">
        <f>148+855</f>
        <v>1003</v>
      </c>
      <c r="E8" s="5">
        <f t="shared" si="1"/>
        <v>67.5</v>
      </c>
      <c r="F8" s="6">
        <f t="shared" si="2"/>
        <v>401.20000000000005</v>
      </c>
      <c r="G8" s="6">
        <v>270</v>
      </c>
      <c r="H8" s="9">
        <f t="shared" si="0"/>
        <v>4</v>
      </c>
    </row>
    <row r="9" spans="1:8" s="18" customFormat="1" ht="24.75" customHeight="1">
      <c r="A9" s="6">
        <v>7</v>
      </c>
      <c r="B9" s="12" t="s">
        <v>16</v>
      </c>
      <c r="C9" s="6">
        <f>315+240+870+60</f>
        <v>1485</v>
      </c>
      <c r="D9" s="6">
        <f>148+855</f>
        <v>1003</v>
      </c>
      <c r="E9" s="5">
        <f t="shared" si="1"/>
        <v>67.5</v>
      </c>
      <c r="F9" s="6">
        <f t="shared" si="2"/>
        <v>401.20000000000005</v>
      </c>
      <c r="G9" s="6">
        <v>270</v>
      </c>
      <c r="H9" s="9">
        <f t="shared" si="0"/>
        <v>4</v>
      </c>
    </row>
    <row r="10" spans="1:8" s="18" customFormat="1" ht="24.75" customHeight="1">
      <c r="A10" s="6">
        <v>8</v>
      </c>
      <c r="B10" s="12" t="s">
        <v>54</v>
      </c>
      <c r="C10" s="6">
        <f>315+240+870+60</f>
        <v>1485</v>
      </c>
      <c r="D10" s="6">
        <f>148+855</f>
        <v>1003</v>
      </c>
      <c r="E10" s="5">
        <f t="shared" si="1"/>
        <v>67.5</v>
      </c>
      <c r="F10" s="6">
        <f t="shared" si="2"/>
        <v>401.20000000000005</v>
      </c>
      <c r="G10" s="6">
        <v>271</v>
      </c>
      <c r="H10" s="9">
        <f t="shared" ref="H10" si="3">ROUND((F10-G10)/30,0)</f>
        <v>4</v>
      </c>
    </row>
    <row r="11" spans="1:8" s="18" customFormat="1" ht="24.75" customHeight="1">
      <c r="A11" s="6">
        <v>9</v>
      </c>
      <c r="B11" s="12" t="s">
        <v>34</v>
      </c>
      <c r="C11" s="6">
        <f>315+270+750+90</f>
        <v>1425</v>
      </c>
      <c r="D11" s="6">
        <f>148+45+615+60</f>
        <v>868</v>
      </c>
      <c r="E11" s="5">
        <f t="shared" si="1"/>
        <v>60.9</v>
      </c>
      <c r="F11" s="6">
        <f t="shared" si="2"/>
        <v>347.20000000000005</v>
      </c>
      <c r="G11" s="6">
        <v>270</v>
      </c>
      <c r="H11" s="9">
        <f t="shared" si="0"/>
        <v>3</v>
      </c>
    </row>
    <row r="12" spans="1:8" s="18" customFormat="1" ht="24.75" customHeight="1">
      <c r="A12" s="6">
        <v>10</v>
      </c>
      <c r="B12" s="12" t="s">
        <v>17</v>
      </c>
      <c r="C12" s="6">
        <f>315+270+780+90</f>
        <v>1455</v>
      </c>
      <c r="D12" s="6">
        <f>148+45+675+60</f>
        <v>928</v>
      </c>
      <c r="E12" s="5">
        <f t="shared" si="1"/>
        <v>63.8</v>
      </c>
      <c r="F12" s="6">
        <f t="shared" si="2"/>
        <v>371.20000000000005</v>
      </c>
      <c r="G12" s="6">
        <v>270</v>
      </c>
      <c r="H12" s="9">
        <f t="shared" si="0"/>
        <v>3</v>
      </c>
    </row>
    <row r="13" spans="1:8" s="18" customFormat="1" ht="24.75" customHeight="1">
      <c r="A13" s="6">
        <v>11</v>
      </c>
      <c r="B13" s="12" t="s">
        <v>18</v>
      </c>
      <c r="C13" s="5">
        <f>315+255+780+90</f>
        <v>1440</v>
      </c>
      <c r="D13" s="5">
        <f>148+45+675+60</f>
        <v>928</v>
      </c>
      <c r="E13" s="5">
        <f t="shared" ref="E13" si="4">ROUND(D13*100/C13,1)</f>
        <v>64.400000000000006</v>
      </c>
      <c r="F13" s="6">
        <f t="shared" ref="F13" si="5">D13*0.4</f>
        <v>371.20000000000005</v>
      </c>
      <c r="G13" s="6">
        <v>268</v>
      </c>
      <c r="H13" s="9">
        <f t="shared" ref="H13" si="6">ROUND((F13-G13)/30,0)</f>
        <v>3</v>
      </c>
    </row>
    <row r="14" spans="1:8" s="18" customFormat="1" ht="24.75" customHeight="1">
      <c r="A14" s="6">
        <v>12</v>
      </c>
      <c r="B14" s="12" t="s">
        <v>19</v>
      </c>
      <c r="C14" s="6">
        <f>315+270+795+90</f>
        <v>1470</v>
      </c>
      <c r="D14" s="5">
        <f>148+45+705+60</f>
        <v>958</v>
      </c>
      <c r="E14" s="5">
        <f t="shared" ref="E14" si="7">ROUND(D14*100/C14,1)</f>
        <v>65.2</v>
      </c>
      <c r="F14" s="6">
        <f t="shared" ref="F14" si="8">D14*0.4</f>
        <v>383.20000000000005</v>
      </c>
      <c r="G14" s="6">
        <v>269</v>
      </c>
      <c r="H14" s="9">
        <f t="shared" ref="H14" si="9">ROUND((F14-G14)/30,0)</f>
        <v>4</v>
      </c>
    </row>
    <row r="15" spans="1:8" s="18" customFormat="1" ht="24.75" customHeight="1">
      <c r="A15" s="6">
        <v>13</v>
      </c>
      <c r="B15" s="12" t="s">
        <v>20</v>
      </c>
      <c r="C15" s="6">
        <f>315+1110</f>
        <v>1425</v>
      </c>
      <c r="D15" s="6">
        <f>148+735</f>
        <v>883</v>
      </c>
      <c r="E15" s="5">
        <f>ROUND(D15*100/C15,1)</f>
        <v>62</v>
      </c>
      <c r="F15" s="6">
        <f>D15*0.4</f>
        <v>353.20000000000005</v>
      </c>
      <c r="G15" s="6">
        <v>270</v>
      </c>
      <c r="H15" s="9">
        <f t="shared" si="0"/>
        <v>3</v>
      </c>
    </row>
    <row r="16" spans="1:8" s="18" customFormat="1" ht="24.75" customHeight="1">
      <c r="A16" s="6">
        <v>14</v>
      </c>
      <c r="B16" s="12" t="s">
        <v>21</v>
      </c>
      <c r="C16" s="6">
        <f>315+375+750+75</f>
        <v>1515</v>
      </c>
      <c r="D16" s="6">
        <f>148+270+615+30</f>
        <v>1063</v>
      </c>
      <c r="E16" s="5">
        <f t="shared" ref="E16" si="10">ROUND(D16*100/C16,1)</f>
        <v>70.2</v>
      </c>
      <c r="F16" s="6">
        <f t="shared" ref="F16" si="11">D16*0.4</f>
        <v>425.20000000000005</v>
      </c>
      <c r="G16" s="6">
        <v>269</v>
      </c>
      <c r="H16" s="9">
        <f t="shared" ref="H16" si="12">ROUND((F16-G16)/30,0)</f>
        <v>5</v>
      </c>
    </row>
    <row r="17" spans="1:8" s="18" customFormat="1" ht="24.75" customHeight="1">
      <c r="A17" s="6">
        <v>15</v>
      </c>
      <c r="B17" s="12" t="s">
        <v>22</v>
      </c>
      <c r="C17" s="6">
        <f>315+390+675+90</f>
        <v>1470</v>
      </c>
      <c r="D17" s="6">
        <f>148+270+495+60</f>
        <v>973</v>
      </c>
      <c r="E17" s="5">
        <f t="shared" ref="E17:E29" si="13">ROUND(D17*100/C17,1)</f>
        <v>66.2</v>
      </c>
      <c r="F17" s="6">
        <f t="shared" ref="F17:F29" si="14">D17*0.4</f>
        <v>389.20000000000005</v>
      </c>
      <c r="G17" s="6">
        <v>270</v>
      </c>
      <c r="H17" s="9">
        <f t="shared" si="0"/>
        <v>4</v>
      </c>
    </row>
    <row r="18" spans="1:8" s="18" customFormat="1" ht="24.75" customHeight="1">
      <c r="A18" s="6">
        <v>16</v>
      </c>
      <c r="B18" s="12" t="s">
        <v>35</v>
      </c>
      <c r="C18" s="5">
        <f>315+390+675+90</f>
        <v>1470</v>
      </c>
      <c r="D18" s="5">
        <f>148+270+495+60</f>
        <v>973</v>
      </c>
      <c r="E18" s="5">
        <f t="shared" si="13"/>
        <v>66.2</v>
      </c>
      <c r="F18" s="6">
        <f t="shared" si="14"/>
        <v>389.20000000000005</v>
      </c>
      <c r="G18" s="6">
        <v>270</v>
      </c>
      <c r="H18" s="9">
        <f t="shared" si="0"/>
        <v>4</v>
      </c>
    </row>
    <row r="19" spans="1:8" s="18" customFormat="1" ht="24.75" customHeight="1">
      <c r="A19" s="6">
        <v>17</v>
      </c>
      <c r="B19" s="12" t="s">
        <v>24</v>
      </c>
      <c r="C19" s="6">
        <f>315+390+690+90</f>
        <v>1485</v>
      </c>
      <c r="D19" s="6">
        <f>148+270+525+60</f>
        <v>1003</v>
      </c>
      <c r="E19" s="5">
        <f t="shared" si="13"/>
        <v>67.5</v>
      </c>
      <c r="F19" s="6">
        <f t="shared" si="14"/>
        <v>401.20000000000005</v>
      </c>
      <c r="G19" s="6">
        <v>270</v>
      </c>
      <c r="H19" s="9">
        <f t="shared" si="0"/>
        <v>4</v>
      </c>
    </row>
    <row r="20" spans="1:8" s="18" customFormat="1" ht="24.75" customHeight="1">
      <c r="A20" s="6">
        <v>18</v>
      </c>
      <c r="B20" s="12" t="s">
        <v>25</v>
      </c>
      <c r="C20" s="6">
        <f>315+390+90+675</f>
        <v>1470</v>
      </c>
      <c r="D20" s="6">
        <f>148+270+495+60</f>
        <v>973</v>
      </c>
      <c r="E20" s="5">
        <f t="shared" si="13"/>
        <v>66.2</v>
      </c>
      <c r="F20" s="6">
        <f t="shared" si="14"/>
        <v>389.20000000000005</v>
      </c>
      <c r="G20" s="6">
        <v>270</v>
      </c>
      <c r="H20" s="9">
        <f t="shared" si="0"/>
        <v>4</v>
      </c>
    </row>
    <row r="21" spans="1:8" s="18" customFormat="1" ht="24.75" customHeight="1">
      <c r="A21" s="6">
        <v>19</v>
      </c>
      <c r="B21" s="12" t="s">
        <v>26</v>
      </c>
      <c r="C21" s="6">
        <f>315+405+720+90</f>
        <v>1530</v>
      </c>
      <c r="D21" s="6">
        <f>148+300+585+60</f>
        <v>1093</v>
      </c>
      <c r="E21" s="5">
        <f t="shared" si="13"/>
        <v>71.400000000000006</v>
      </c>
      <c r="F21" s="6">
        <f t="shared" si="14"/>
        <v>437.20000000000005</v>
      </c>
      <c r="G21" s="6">
        <v>270</v>
      </c>
      <c r="H21" s="9">
        <f t="shared" si="0"/>
        <v>6</v>
      </c>
    </row>
    <row r="22" spans="1:8" s="18" customFormat="1" ht="24.75" customHeight="1">
      <c r="A22" s="6">
        <v>20</v>
      </c>
      <c r="B22" s="12" t="s">
        <v>27</v>
      </c>
      <c r="C22" s="6">
        <f>315+405+675+90</f>
        <v>1485</v>
      </c>
      <c r="D22" s="6">
        <f>148+300+495+60</f>
        <v>1003</v>
      </c>
      <c r="E22" s="5">
        <f t="shared" si="13"/>
        <v>67.5</v>
      </c>
      <c r="F22" s="6">
        <f t="shared" si="14"/>
        <v>401.20000000000005</v>
      </c>
      <c r="G22" s="6">
        <v>270</v>
      </c>
      <c r="H22" s="9">
        <f t="shared" si="0"/>
        <v>4</v>
      </c>
    </row>
    <row r="23" spans="1:8" s="18" customFormat="1" ht="24.75" customHeight="1">
      <c r="A23" s="6">
        <v>21</v>
      </c>
      <c r="B23" s="12" t="s">
        <v>36</v>
      </c>
      <c r="C23" s="6">
        <f>315+405+720+90</f>
        <v>1530</v>
      </c>
      <c r="D23" s="6">
        <f>148+300+585+60</f>
        <v>1093</v>
      </c>
      <c r="E23" s="5">
        <f t="shared" si="13"/>
        <v>71.400000000000006</v>
      </c>
      <c r="F23" s="6">
        <f t="shared" si="14"/>
        <v>437.20000000000005</v>
      </c>
      <c r="G23" s="6">
        <v>270</v>
      </c>
      <c r="H23" s="9">
        <f t="shared" si="0"/>
        <v>6</v>
      </c>
    </row>
    <row r="24" spans="1:8" s="18" customFormat="1" ht="24.75" customHeight="1">
      <c r="A24" s="6">
        <v>22</v>
      </c>
      <c r="B24" s="12" t="s">
        <v>28</v>
      </c>
      <c r="C24" s="6">
        <f>315+270+735+90</f>
        <v>1410</v>
      </c>
      <c r="D24" s="6">
        <f>148+60+585+60</f>
        <v>853</v>
      </c>
      <c r="E24" s="5">
        <f t="shared" si="13"/>
        <v>60.5</v>
      </c>
      <c r="F24" s="6">
        <f t="shared" si="14"/>
        <v>341.20000000000005</v>
      </c>
      <c r="G24" s="6">
        <v>270</v>
      </c>
      <c r="H24" s="9">
        <f t="shared" si="0"/>
        <v>2</v>
      </c>
    </row>
    <row r="25" spans="1:8" s="18" customFormat="1" ht="24.75" customHeight="1">
      <c r="A25" s="6">
        <v>23</v>
      </c>
      <c r="B25" s="12" t="s">
        <v>29</v>
      </c>
      <c r="C25" s="5">
        <f>315+300+705+90</f>
        <v>1410</v>
      </c>
      <c r="D25" s="5">
        <f>148+30+615+60</f>
        <v>853</v>
      </c>
      <c r="E25" s="5">
        <f t="shared" si="13"/>
        <v>60.5</v>
      </c>
      <c r="F25" s="6">
        <f t="shared" si="14"/>
        <v>341.20000000000005</v>
      </c>
      <c r="G25" s="6">
        <v>270</v>
      </c>
      <c r="H25" s="9">
        <f t="shared" si="0"/>
        <v>2</v>
      </c>
    </row>
    <row r="26" spans="1:8" s="18" customFormat="1" ht="24.75" customHeight="1">
      <c r="A26" s="6">
        <v>24</v>
      </c>
      <c r="B26" s="12" t="s">
        <v>30</v>
      </c>
      <c r="C26" s="5">
        <f>315+1095</f>
        <v>1410</v>
      </c>
      <c r="D26" s="5">
        <f>148+120+525+60</f>
        <v>853</v>
      </c>
      <c r="E26" s="5">
        <f t="shared" si="13"/>
        <v>60.5</v>
      </c>
      <c r="F26" s="6">
        <f t="shared" si="14"/>
        <v>341.20000000000005</v>
      </c>
      <c r="G26" s="6">
        <v>270</v>
      </c>
      <c r="H26" s="9">
        <f t="shared" si="0"/>
        <v>2</v>
      </c>
    </row>
    <row r="27" spans="1:8" s="18" customFormat="1" ht="24.75" customHeight="1">
      <c r="A27" s="6">
        <v>25</v>
      </c>
      <c r="B27" s="12" t="s">
        <v>57</v>
      </c>
      <c r="C27" s="5">
        <f>315+300+705+90</f>
        <v>1410</v>
      </c>
      <c r="D27" s="5">
        <f>148+120+525+60</f>
        <v>853</v>
      </c>
      <c r="E27" s="5">
        <f t="shared" ref="E27" si="15">ROUND(D27*100/C27,1)</f>
        <v>60.5</v>
      </c>
      <c r="F27" s="6">
        <f t="shared" ref="F27" si="16">D27*0.4</f>
        <v>341.20000000000005</v>
      </c>
      <c r="G27" s="6">
        <v>271</v>
      </c>
      <c r="H27" s="9">
        <f t="shared" ref="H27" si="17">ROUND((F27-G27)/30,0)</f>
        <v>2</v>
      </c>
    </row>
    <row r="28" spans="1:8" s="18" customFormat="1" ht="24.75" customHeight="1">
      <c r="A28" s="6">
        <v>26</v>
      </c>
      <c r="B28" s="12" t="s">
        <v>31</v>
      </c>
      <c r="C28" s="6">
        <f>315+315+735+60</f>
        <v>1425</v>
      </c>
      <c r="D28" s="6">
        <f>148+120+615</f>
        <v>883</v>
      </c>
      <c r="E28" s="5">
        <f t="shared" si="13"/>
        <v>62</v>
      </c>
      <c r="F28" s="6">
        <f t="shared" si="14"/>
        <v>353.20000000000005</v>
      </c>
      <c r="G28" s="6">
        <v>270</v>
      </c>
      <c r="H28" s="9">
        <f t="shared" si="0"/>
        <v>3</v>
      </c>
    </row>
    <row r="29" spans="1:8" s="18" customFormat="1" ht="24.75" customHeight="1">
      <c r="A29" s="6">
        <v>27</v>
      </c>
      <c r="B29" s="12" t="s">
        <v>55</v>
      </c>
      <c r="C29" s="6">
        <f>315+285+795+120</f>
        <v>1515</v>
      </c>
      <c r="D29" s="6">
        <f>915+148</f>
        <v>1063</v>
      </c>
      <c r="E29" s="5">
        <f t="shared" si="13"/>
        <v>70.2</v>
      </c>
      <c r="F29" s="6">
        <f t="shared" si="14"/>
        <v>425.20000000000005</v>
      </c>
      <c r="G29" s="6">
        <v>270</v>
      </c>
      <c r="H29" s="9">
        <f t="shared" si="0"/>
        <v>5</v>
      </c>
    </row>
    <row r="30" spans="1:8" s="18" customFormat="1" ht="24.75" customHeight="1">
      <c r="A30" s="37" t="s">
        <v>1</v>
      </c>
      <c r="B30" s="37"/>
      <c r="C30" s="8" t="s">
        <v>63</v>
      </c>
      <c r="D30" s="20"/>
      <c r="E30" s="20"/>
      <c r="F30" s="6"/>
      <c r="G30" s="6"/>
      <c r="H30" s="5">
        <f>COUNT(H3:H29)</f>
        <v>27</v>
      </c>
    </row>
    <row r="31" spans="1:8" s="15" customFormat="1" ht="18.75" hidden="1" customHeight="1">
      <c r="B31" s="21"/>
      <c r="C31" s="4"/>
      <c r="D31" s="4"/>
      <c r="E31" s="4"/>
      <c r="F31" s="4"/>
      <c r="G31" s="4"/>
      <c r="H31" s="43"/>
    </row>
    <row r="32" spans="1:8" s="15" customFormat="1" ht="18.75" hidden="1" customHeight="1">
      <c r="B32" s="21"/>
      <c r="C32" s="44"/>
      <c r="D32" s="44"/>
      <c r="E32" s="44"/>
      <c r="F32" s="4"/>
      <c r="G32" s="4"/>
      <c r="H32" s="43"/>
    </row>
    <row r="33" spans="2:8" s="15" customFormat="1" ht="18.75" hidden="1" customHeight="1">
      <c r="B33" s="23" t="s">
        <v>6</v>
      </c>
      <c r="C33" s="4"/>
      <c r="D33" s="4"/>
      <c r="E33" s="4"/>
      <c r="F33" s="4"/>
      <c r="G33" s="4"/>
      <c r="H33" s="43"/>
    </row>
    <row r="34" spans="2:8" s="15" customFormat="1" ht="18.75" hidden="1" customHeight="1">
      <c r="B34" s="24" t="s">
        <v>4</v>
      </c>
      <c r="C34" s="44"/>
      <c r="D34" s="44"/>
      <c r="E34" s="44"/>
      <c r="F34" s="4"/>
      <c r="G34" s="4"/>
      <c r="H34" s="43"/>
    </row>
    <row r="35" spans="2:8" s="15" customFormat="1" ht="18.75" hidden="1" customHeight="1">
      <c r="B35" s="24" t="s">
        <v>5</v>
      </c>
      <c r="C35" s="3"/>
      <c r="D35" s="1" t="s">
        <v>2</v>
      </c>
      <c r="E35" s="2" t="s">
        <v>3</v>
      </c>
      <c r="F35" s="4"/>
      <c r="G35" s="4"/>
      <c r="H35" s="4"/>
    </row>
    <row r="36" spans="2:8" s="15" customFormat="1" ht="11.25" hidden="1" customHeight="1">
      <c r="B36" s="25"/>
      <c r="C36" s="22"/>
      <c r="D36" s="22"/>
      <c r="E36" s="22"/>
      <c r="F36" s="22"/>
      <c r="G36" s="22"/>
      <c r="H36" s="22"/>
    </row>
    <row r="37" spans="2:8" s="15" customFormat="1" ht="18.75" hidden="1" customHeight="1">
      <c r="B37" s="23" t="s">
        <v>7</v>
      </c>
      <c r="C37" s="22"/>
      <c r="D37" s="22"/>
      <c r="E37" s="22"/>
      <c r="F37" s="22"/>
      <c r="G37" s="22"/>
      <c r="H37" s="22"/>
    </row>
    <row r="38" spans="2:8" s="15" customFormat="1" ht="20.25" hidden="1" customHeight="1">
      <c r="B38" s="26" t="s">
        <v>8</v>
      </c>
      <c r="G38" s="45">
        <v>1</v>
      </c>
    </row>
    <row r="39" spans="2:8" ht="20.25" hidden="1" customHeight="1">
      <c r="G39" s="46">
        <v>1</v>
      </c>
    </row>
    <row r="40" spans="2:8" ht="18.75" customHeight="1"/>
    <row r="41" spans="2:8" ht="18.75" customHeight="1"/>
    <row r="42" spans="2:8" ht="18.75" customHeight="1"/>
    <row r="43" spans="2:8" ht="18.75" customHeight="1"/>
    <row r="44" spans="2:8" ht="18.75" customHeight="1"/>
    <row r="45" spans="2:8" ht="18.75" customHeight="1"/>
    <row r="46" spans="2:8" ht="18.75" customHeight="1"/>
    <row r="47" spans="2:8" ht="18.75" customHeight="1"/>
    <row r="48" spans="2: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</sheetData>
  <mergeCells count="2">
    <mergeCell ref="A30:B30"/>
    <mergeCell ref="A1:H1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O106"/>
  <sheetViews>
    <sheetView zoomScale="115" zoomScaleNormal="115" workbookViewId="0">
      <selection sqref="A1:XFD1048576"/>
    </sheetView>
  </sheetViews>
  <sheetFormatPr defaultRowHeight="15"/>
  <cols>
    <col min="1" max="1" width="3.5703125" style="16" customWidth="1"/>
    <col min="2" max="2" width="29.5703125" style="16" customWidth="1"/>
    <col min="3" max="3" width="10.140625" style="16" customWidth="1"/>
    <col min="4" max="4" width="8.85546875" style="16" customWidth="1"/>
    <col min="5" max="5" width="13.140625" style="16" customWidth="1"/>
    <col min="6" max="6" width="10.7109375" style="16" customWidth="1"/>
    <col min="7" max="7" width="10.7109375" style="27" customWidth="1"/>
    <col min="8" max="8" width="14.140625" style="16" customWidth="1"/>
    <col min="9" max="16384" width="9.140625" style="16"/>
  </cols>
  <sheetData>
    <row r="1" spans="1:8" s="17" customFormat="1" ht="60.75" customHeight="1">
      <c r="A1" s="36" t="s">
        <v>53</v>
      </c>
      <c r="B1" s="36"/>
      <c r="C1" s="36"/>
      <c r="D1" s="36"/>
      <c r="E1" s="36"/>
      <c r="F1" s="36"/>
      <c r="G1" s="36"/>
      <c r="H1" s="36"/>
    </row>
    <row r="2" spans="1:8" s="18" customFormat="1" ht="66.75" customHeight="1">
      <c r="A2" s="35" t="s">
        <v>33</v>
      </c>
      <c r="B2" s="11" t="s">
        <v>0</v>
      </c>
      <c r="C2" s="11" t="s">
        <v>42</v>
      </c>
      <c r="D2" s="11" t="s">
        <v>43</v>
      </c>
      <c r="E2" s="11" t="s">
        <v>44</v>
      </c>
      <c r="F2" s="39" t="s">
        <v>45</v>
      </c>
      <c r="G2" s="39" t="s">
        <v>46</v>
      </c>
      <c r="H2" s="14" t="s">
        <v>47</v>
      </c>
    </row>
    <row r="3" spans="1:8" s="18" customFormat="1" ht="27" customHeight="1">
      <c r="A3" s="48">
        <v>1</v>
      </c>
      <c r="B3" s="12" t="s">
        <v>34</v>
      </c>
      <c r="C3" s="49">
        <f>315+165+705+90</f>
        <v>1275</v>
      </c>
      <c r="D3" s="49">
        <f>148+45+615+60</f>
        <v>868</v>
      </c>
      <c r="E3" s="50">
        <f>ROUND(D3*100/C3,1)</f>
        <v>68.099999999999994</v>
      </c>
      <c r="F3" s="6">
        <f>D3*0.4</f>
        <v>347.20000000000005</v>
      </c>
      <c r="G3" s="6">
        <v>269</v>
      </c>
      <c r="H3" s="9">
        <f t="shared" ref="H3" si="0">ROUND((F3-G3)/30,0)</f>
        <v>3</v>
      </c>
    </row>
    <row r="4" spans="1:8" s="18" customFormat="1" ht="27" customHeight="1">
      <c r="A4" s="48">
        <v>2</v>
      </c>
      <c r="B4" s="12" t="s">
        <v>13</v>
      </c>
      <c r="C4" s="49">
        <f>315+270+570+90</f>
        <v>1245</v>
      </c>
      <c r="D4" s="49">
        <f>148+180+435+60</f>
        <v>823</v>
      </c>
      <c r="E4" s="50">
        <f>ROUND(D4*100/C4,1)</f>
        <v>66.099999999999994</v>
      </c>
      <c r="F4" s="6">
        <f>D4*0.4</f>
        <v>329.20000000000005</v>
      </c>
      <c r="G4" s="6">
        <v>270</v>
      </c>
      <c r="H4" s="9">
        <f t="shared" ref="H4" si="1">ROUND((F4-G4)/30,0)</f>
        <v>2</v>
      </c>
    </row>
    <row r="5" spans="1:8" s="18" customFormat="1" ht="24.75" customHeight="1">
      <c r="A5" s="48">
        <v>3</v>
      </c>
      <c r="B5" s="12" t="s">
        <v>20</v>
      </c>
      <c r="C5" s="6">
        <v>1275</v>
      </c>
      <c r="D5" s="6">
        <v>883</v>
      </c>
      <c r="E5" s="5">
        <f>ROUND(D5*100/C5,1)</f>
        <v>69.3</v>
      </c>
      <c r="F5" s="6">
        <f>D5*0.4</f>
        <v>353.20000000000005</v>
      </c>
      <c r="G5" s="6">
        <v>270</v>
      </c>
      <c r="H5" s="9">
        <f t="shared" ref="H5" si="2">ROUND((F5-G5)/30,0)</f>
        <v>3</v>
      </c>
    </row>
    <row r="6" spans="1:8" s="18" customFormat="1" ht="24.75" customHeight="1">
      <c r="A6" s="48">
        <v>4</v>
      </c>
      <c r="B6" s="12" t="s">
        <v>22</v>
      </c>
      <c r="C6" s="6">
        <f>315+225+660+90</f>
        <v>1290</v>
      </c>
      <c r="D6" s="6">
        <f>148+150+555+60</f>
        <v>913</v>
      </c>
      <c r="E6" s="5">
        <f>ROUND(D6*100/C6,1)</f>
        <v>70.8</v>
      </c>
      <c r="F6" s="6">
        <f>D6*0.4</f>
        <v>365.20000000000005</v>
      </c>
      <c r="G6" s="6">
        <v>271</v>
      </c>
      <c r="H6" s="9">
        <f t="shared" ref="H6" si="3">ROUND((F6-G6)/30,0)</f>
        <v>3</v>
      </c>
    </row>
    <row r="7" spans="1:8" s="18" customFormat="1" ht="24.75" customHeight="1">
      <c r="A7" s="37" t="s">
        <v>1</v>
      </c>
      <c r="B7" s="37"/>
      <c r="C7" s="8" t="s">
        <v>64</v>
      </c>
      <c r="D7" s="20"/>
      <c r="E7" s="20"/>
      <c r="F7" s="6"/>
      <c r="G7" s="6"/>
      <c r="H7" s="5">
        <f>COUNT(H3:H6)</f>
        <v>4</v>
      </c>
    </row>
    <row r="8" spans="1:8" s="15" customFormat="1" ht="18.75" hidden="1" customHeight="1">
      <c r="B8" s="21"/>
      <c r="C8" s="4"/>
      <c r="D8" s="4"/>
      <c r="E8" s="4"/>
      <c r="F8" s="4"/>
      <c r="G8" s="4"/>
      <c r="H8" s="43"/>
    </row>
    <row r="9" spans="1:8" s="15" customFormat="1" ht="18.75" hidden="1" customHeight="1">
      <c r="B9" s="21"/>
      <c r="C9" s="44"/>
      <c r="D9" s="44"/>
      <c r="E9" s="44"/>
      <c r="F9" s="4"/>
      <c r="G9" s="4"/>
      <c r="H9" s="43"/>
    </row>
    <row r="10" spans="1:8" s="15" customFormat="1" ht="18.75" hidden="1" customHeight="1">
      <c r="B10" s="23" t="s">
        <v>6</v>
      </c>
      <c r="C10" s="4"/>
      <c r="D10" s="4"/>
      <c r="E10" s="4"/>
      <c r="F10" s="4"/>
      <c r="G10" s="4"/>
      <c r="H10" s="43"/>
    </row>
    <row r="11" spans="1:8" s="15" customFormat="1" ht="18.75" hidden="1" customHeight="1">
      <c r="B11" s="24" t="s">
        <v>4</v>
      </c>
      <c r="C11" s="44"/>
      <c r="D11" s="44"/>
      <c r="E11" s="44"/>
      <c r="F11" s="4"/>
      <c r="G11" s="4"/>
      <c r="H11" s="43"/>
    </row>
    <row r="12" spans="1:8" s="15" customFormat="1" ht="18.75" hidden="1" customHeight="1">
      <c r="B12" s="24" t="s">
        <v>5</v>
      </c>
      <c r="C12" s="3"/>
      <c r="D12" s="1" t="s">
        <v>2</v>
      </c>
      <c r="E12" s="2" t="s">
        <v>3</v>
      </c>
      <c r="F12" s="4"/>
      <c r="G12" s="4"/>
      <c r="H12" s="4"/>
    </row>
    <row r="13" spans="1:8" s="15" customFormat="1" ht="11.25" hidden="1" customHeight="1">
      <c r="B13" s="25"/>
      <c r="C13" s="22"/>
      <c r="D13" s="22"/>
      <c r="E13" s="22"/>
      <c r="F13" s="22"/>
      <c r="G13" s="22"/>
      <c r="H13" s="22"/>
    </row>
    <row r="14" spans="1:8" s="15" customFormat="1" ht="18.75" hidden="1" customHeight="1">
      <c r="B14" s="23" t="s">
        <v>7</v>
      </c>
      <c r="C14" s="22"/>
      <c r="D14" s="22"/>
      <c r="E14" s="22"/>
      <c r="F14" s="22"/>
      <c r="G14" s="22"/>
      <c r="H14" s="22"/>
    </row>
    <row r="15" spans="1:8" s="15" customFormat="1" ht="20.25" hidden="1" customHeight="1">
      <c r="B15" s="26" t="s">
        <v>8</v>
      </c>
      <c r="G15" s="45">
        <v>1</v>
      </c>
    </row>
    <row r="16" spans="1:8" ht="20.25" hidden="1" customHeight="1">
      <c r="G16" s="46">
        <v>1</v>
      </c>
    </row>
    <row r="17" spans="3:15" ht="18.75" customHeight="1"/>
    <row r="18" spans="3:15" ht="18.75" customHeight="1"/>
    <row r="19" spans="3:15" ht="18.75" customHeight="1"/>
    <row r="20" spans="3:15" ht="18.75" hidden="1" customHeight="1">
      <c r="C20" s="16" t="s">
        <v>49</v>
      </c>
      <c r="D20" s="16">
        <v>821</v>
      </c>
      <c r="E20" s="16">
        <v>1275</v>
      </c>
      <c r="F20" s="16">
        <f t="shared" ref="F20" si="4">ROUND(D20*100/E20,1)</f>
        <v>64.400000000000006</v>
      </c>
      <c r="G20" s="6">
        <f t="shared" ref="G20" si="5">D20*0.4</f>
        <v>328.40000000000003</v>
      </c>
      <c r="H20" s="27">
        <v>270</v>
      </c>
      <c r="J20" s="16">
        <v>698</v>
      </c>
      <c r="K20" s="16">
        <v>960</v>
      </c>
      <c r="L20" s="16">
        <f t="shared" ref="L20" si="6">ROUND(J20*100/K20,1)</f>
        <v>72.7</v>
      </c>
      <c r="M20" s="16">
        <f t="shared" ref="M20" si="7">J20*0.4</f>
        <v>279.2</v>
      </c>
      <c r="N20" s="27">
        <v>270</v>
      </c>
      <c r="O20" s="16">
        <f t="shared" ref="O20" si="8">ROUND((M20-N20)/30,0)</f>
        <v>0</v>
      </c>
    </row>
    <row r="21" spans="3:15" ht="18.75" customHeight="1"/>
    <row r="22" spans="3:15" ht="18.75" customHeight="1"/>
    <row r="23" spans="3:15" ht="18.75" customHeight="1"/>
    <row r="24" spans="3:15" ht="18.75" customHeight="1"/>
    <row r="25" spans="3:15" ht="18.75" customHeight="1"/>
    <row r="26" spans="3:15" ht="18.75" customHeight="1"/>
    <row r="27" spans="3:15" ht="18.75" customHeight="1"/>
    <row r="28" spans="3:15" ht="18.75" customHeight="1"/>
    <row r="29" spans="3:15" ht="18.75" customHeight="1"/>
    <row r="30" spans="3:15" ht="18.75" customHeight="1"/>
    <row r="31" spans="3:15" ht="18.75" customHeight="1"/>
    <row r="32" spans="3:15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</sheetData>
  <mergeCells count="2">
    <mergeCell ref="A1:H1"/>
    <mergeCell ref="A7:B7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O103"/>
  <sheetViews>
    <sheetView zoomScale="115" zoomScaleNormal="115" workbookViewId="0">
      <selection activeCell="E19" sqref="E19"/>
    </sheetView>
  </sheetViews>
  <sheetFormatPr defaultRowHeight="15"/>
  <cols>
    <col min="1" max="1" width="3.5703125" style="16" customWidth="1"/>
    <col min="2" max="2" width="29.5703125" style="16" customWidth="1"/>
    <col min="3" max="3" width="10.140625" style="16" customWidth="1"/>
    <col min="4" max="4" width="8.85546875" style="16" customWidth="1"/>
    <col min="5" max="5" width="13.140625" style="16" customWidth="1"/>
    <col min="6" max="6" width="10.7109375" style="16" customWidth="1"/>
    <col min="7" max="7" width="10.7109375" style="27" customWidth="1"/>
    <col min="8" max="8" width="14.140625" style="16" customWidth="1"/>
    <col min="9" max="16384" width="9.140625" style="16"/>
  </cols>
  <sheetData>
    <row r="1" spans="1:8" s="17" customFormat="1" ht="60.75" customHeight="1">
      <c r="A1" s="36" t="s">
        <v>58</v>
      </c>
      <c r="B1" s="36"/>
      <c r="C1" s="36"/>
      <c r="D1" s="36"/>
      <c r="E1" s="36"/>
      <c r="F1" s="36"/>
      <c r="G1" s="36"/>
      <c r="H1" s="36"/>
    </row>
    <row r="2" spans="1:8" s="18" customFormat="1" ht="66.75" customHeight="1">
      <c r="A2" s="35" t="s">
        <v>33</v>
      </c>
      <c r="B2" s="11" t="s">
        <v>0</v>
      </c>
      <c r="C2" s="11" t="s">
        <v>42</v>
      </c>
      <c r="D2" s="11" t="s">
        <v>43</v>
      </c>
      <c r="E2" s="11" t="s">
        <v>44</v>
      </c>
      <c r="F2" s="39" t="s">
        <v>45</v>
      </c>
      <c r="G2" s="39" t="s">
        <v>46</v>
      </c>
      <c r="H2" s="14" t="s">
        <v>47</v>
      </c>
    </row>
    <row r="3" spans="1:8" s="18" customFormat="1" ht="27" customHeight="1">
      <c r="A3" s="48">
        <v>1</v>
      </c>
      <c r="B3" s="12" t="s">
        <v>27</v>
      </c>
      <c r="C3" s="49">
        <f>315+255+615+90</f>
        <v>1275</v>
      </c>
      <c r="D3" s="49">
        <f>148+180+495+60</f>
        <v>883</v>
      </c>
      <c r="E3" s="50">
        <f>ROUND(D3*100/C3,1)</f>
        <v>69.3</v>
      </c>
      <c r="F3" s="6">
        <f>D3*0.4</f>
        <v>353.20000000000005</v>
      </c>
      <c r="G3" s="6">
        <v>269</v>
      </c>
      <c r="H3" s="9">
        <f t="shared" ref="H3" si="0">ROUND((F3-G3)/30,0)</f>
        <v>3</v>
      </c>
    </row>
    <row r="4" spans="1:8" s="18" customFormat="1" ht="24.75" customHeight="1">
      <c r="A4" s="37" t="s">
        <v>1</v>
      </c>
      <c r="B4" s="37"/>
      <c r="C4" s="8" t="s">
        <v>48</v>
      </c>
      <c r="D4" s="20"/>
      <c r="E4" s="20"/>
      <c r="F4" s="6"/>
      <c r="G4" s="6"/>
      <c r="H4" s="5">
        <f>COUNT(H3)</f>
        <v>1</v>
      </c>
    </row>
    <row r="5" spans="1:8" s="15" customFormat="1" ht="18.75" hidden="1" customHeight="1">
      <c r="B5" s="21"/>
      <c r="C5" s="4"/>
      <c r="D5" s="4"/>
      <c r="E5" s="4"/>
      <c r="F5" s="4"/>
      <c r="G5" s="4"/>
      <c r="H5" s="43"/>
    </row>
    <row r="6" spans="1:8" s="15" customFormat="1" ht="18.75" hidden="1" customHeight="1">
      <c r="B6" s="21"/>
      <c r="C6" s="44"/>
      <c r="D6" s="44"/>
      <c r="E6" s="44"/>
      <c r="F6" s="4"/>
      <c r="G6" s="4"/>
      <c r="H6" s="43"/>
    </row>
    <row r="7" spans="1:8" s="15" customFormat="1" ht="18.75" hidden="1" customHeight="1">
      <c r="B7" s="23" t="s">
        <v>6</v>
      </c>
      <c r="C7" s="4"/>
      <c r="D7" s="4"/>
      <c r="E7" s="4"/>
      <c r="F7" s="4"/>
      <c r="G7" s="4"/>
      <c r="H7" s="43"/>
    </row>
    <row r="8" spans="1:8" s="15" customFormat="1" ht="18.75" hidden="1" customHeight="1">
      <c r="B8" s="24" t="s">
        <v>4</v>
      </c>
      <c r="C8" s="44"/>
      <c r="D8" s="44"/>
      <c r="E8" s="44"/>
      <c r="F8" s="4"/>
      <c r="G8" s="4"/>
      <c r="H8" s="43"/>
    </row>
    <row r="9" spans="1:8" s="15" customFormat="1" ht="18.75" hidden="1" customHeight="1">
      <c r="B9" s="24" t="s">
        <v>5</v>
      </c>
      <c r="C9" s="3"/>
      <c r="D9" s="1" t="s">
        <v>2</v>
      </c>
      <c r="E9" s="2" t="s">
        <v>3</v>
      </c>
      <c r="F9" s="4"/>
      <c r="G9" s="4"/>
      <c r="H9" s="4"/>
    </row>
    <row r="10" spans="1:8" s="15" customFormat="1" ht="11.25" hidden="1" customHeight="1">
      <c r="B10" s="25"/>
      <c r="C10" s="22"/>
      <c r="D10" s="22"/>
      <c r="E10" s="22"/>
      <c r="F10" s="22"/>
      <c r="G10" s="22"/>
      <c r="H10" s="22"/>
    </row>
    <row r="11" spans="1:8" s="15" customFormat="1" ht="18.75" hidden="1" customHeight="1">
      <c r="B11" s="23" t="s">
        <v>7</v>
      </c>
      <c r="C11" s="22"/>
      <c r="D11" s="22"/>
      <c r="E11" s="22"/>
      <c r="F11" s="22"/>
      <c r="G11" s="22"/>
      <c r="H11" s="22"/>
    </row>
    <row r="12" spans="1:8" s="15" customFormat="1" ht="20.25" hidden="1" customHeight="1">
      <c r="B12" s="26" t="s">
        <v>8</v>
      </c>
      <c r="G12" s="45">
        <v>1</v>
      </c>
    </row>
    <row r="13" spans="1:8" ht="20.25" hidden="1" customHeight="1">
      <c r="G13" s="46">
        <v>1</v>
      </c>
    </row>
    <row r="14" spans="1:8" ht="18.75" customHeight="1"/>
    <row r="15" spans="1:8" ht="18.75" customHeight="1"/>
    <row r="16" spans="1:8" ht="18.75" customHeight="1"/>
    <row r="17" spans="3:15" ht="18.75" hidden="1" customHeight="1">
      <c r="C17" s="16" t="s">
        <v>49</v>
      </c>
      <c r="D17" s="16">
        <v>821</v>
      </c>
      <c r="E17" s="16">
        <v>1275</v>
      </c>
      <c r="F17" s="16">
        <f t="shared" ref="F17" si="1">ROUND(D17*100/E17,1)</f>
        <v>64.400000000000006</v>
      </c>
      <c r="G17" s="6">
        <f t="shared" ref="G17" si="2">D17*0.4</f>
        <v>328.40000000000003</v>
      </c>
      <c r="H17" s="27">
        <v>270</v>
      </c>
      <c r="J17" s="16">
        <v>698</v>
      </c>
      <c r="K17" s="16">
        <v>960</v>
      </c>
      <c r="L17" s="16">
        <f t="shared" ref="L17" si="3">ROUND(J17*100/K17,1)</f>
        <v>72.7</v>
      </c>
      <c r="M17" s="16">
        <f t="shared" ref="M17" si="4">J17*0.4</f>
        <v>279.2</v>
      </c>
      <c r="N17" s="27">
        <v>270</v>
      </c>
      <c r="O17" s="16">
        <f t="shared" ref="O17" si="5">ROUND((M17-N17)/30,0)</f>
        <v>0</v>
      </c>
    </row>
    <row r="18" spans="3:15" ht="18.75" customHeight="1"/>
    <row r="19" spans="3:15" ht="18.75" customHeight="1"/>
    <row r="20" spans="3:15" ht="18.75" customHeight="1"/>
    <row r="21" spans="3:15" ht="18.75" customHeight="1"/>
    <row r="22" spans="3:15" ht="18.75" customHeight="1"/>
    <row r="23" spans="3:15" ht="18.75" customHeight="1"/>
    <row r="24" spans="3:15" ht="18.75" customHeight="1"/>
    <row r="25" spans="3:15" ht="18.75" customHeight="1"/>
    <row r="26" spans="3:15" ht="18.75" customHeight="1"/>
    <row r="27" spans="3:15" ht="18.75" customHeight="1"/>
    <row r="28" spans="3:15" ht="18.75" customHeight="1"/>
    <row r="29" spans="3:15" ht="18.75" customHeight="1"/>
    <row r="30" spans="3:15" ht="18.75" customHeight="1"/>
    <row r="31" spans="3:15" ht="18.75" customHeight="1"/>
    <row r="32" spans="3:15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</sheetData>
  <mergeCells count="2">
    <mergeCell ref="A1:H1"/>
    <mergeCell ref="A4:B4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26"/>
  <sheetViews>
    <sheetView zoomScale="115" zoomScaleNormal="115" workbookViewId="0">
      <selection activeCell="F5" sqref="F5"/>
    </sheetView>
  </sheetViews>
  <sheetFormatPr defaultRowHeight="15"/>
  <cols>
    <col min="1" max="1" width="4.5703125" style="16" customWidth="1"/>
    <col min="2" max="2" width="29.28515625" style="16" customWidth="1"/>
    <col min="3" max="3" width="16" style="27" customWidth="1"/>
    <col min="4" max="4" width="20.28515625" style="27" customWidth="1"/>
    <col min="5" max="5" width="29.42578125" style="16" customWidth="1"/>
    <col min="6" max="6" width="8.7109375" style="16" customWidth="1"/>
    <col min="7" max="16384" width="9.140625" style="16"/>
  </cols>
  <sheetData>
    <row r="1" spans="1:5" s="17" customFormat="1" ht="45.75" customHeight="1">
      <c r="A1" s="36" t="s">
        <v>52</v>
      </c>
      <c r="B1" s="36"/>
      <c r="C1" s="36"/>
      <c r="D1" s="36"/>
      <c r="E1" s="36"/>
    </row>
    <row r="2" spans="1:5" s="18" customFormat="1" ht="57" customHeight="1">
      <c r="A2" s="35" t="s">
        <v>33</v>
      </c>
      <c r="B2" s="11" t="s">
        <v>0</v>
      </c>
      <c r="C2" s="11" t="s">
        <v>40</v>
      </c>
      <c r="D2" s="11" t="s">
        <v>41</v>
      </c>
      <c r="E2" s="14" t="s">
        <v>51</v>
      </c>
    </row>
    <row r="3" spans="1:5" s="18" customFormat="1" ht="26.25" customHeight="1">
      <c r="A3" s="6">
        <v>1</v>
      </c>
      <c r="B3" s="12" t="s">
        <v>9</v>
      </c>
      <c r="C3" s="6">
        <v>12</v>
      </c>
      <c r="D3" s="6">
        <v>4</v>
      </c>
      <c r="E3" s="9">
        <v>3</v>
      </c>
    </row>
    <row r="4" spans="1:5" s="18" customFormat="1" ht="26.25" customHeight="1">
      <c r="A4" s="6">
        <v>2</v>
      </c>
      <c r="B4" s="12" t="s">
        <v>10</v>
      </c>
      <c r="C4" s="6">
        <v>14</v>
      </c>
      <c r="D4" s="6">
        <v>5</v>
      </c>
      <c r="E4" s="9">
        <v>4</v>
      </c>
    </row>
    <row r="5" spans="1:5" s="18" customFormat="1" ht="26.25" customHeight="1">
      <c r="A5" s="6">
        <v>3</v>
      </c>
      <c r="B5" s="12" t="s">
        <v>11</v>
      </c>
      <c r="C5" s="6">
        <v>14</v>
      </c>
      <c r="D5" s="6">
        <v>5</v>
      </c>
      <c r="E5" s="9">
        <v>4</v>
      </c>
    </row>
    <row r="6" spans="1:5" s="18" customFormat="1" ht="26.25" customHeight="1">
      <c r="A6" s="6">
        <v>4</v>
      </c>
      <c r="B6" s="12" t="s">
        <v>12</v>
      </c>
      <c r="C6" s="6">
        <v>14</v>
      </c>
      <c r="D6" s="6">
        <v>5</v>
      </c>
      <c r="E6" s="9">
        <v>4</v>
      </c>
    </row>
    <row r="7" spans="1:5" s="18" customFormat="1" ht="26.25" customHeight="1">
      <c r="A7" s="6">
        <v>5</v>
      </c>
      <c r="B7" s="12" t="s">
        <v>13</v>
      </c>
      <c r="C7" s="6">
        <v>13</v>
      </c>
      <c r="D7" s="6">
        <v>4</v>
      </c>
      <c r="E7" s="9">
        <v>3</v>
      </c>
    </row>
    <row r="8" spans="1:5" s="18" customFormat="1" ht="26.25" customHeight="1">
      <c r="A8" s="6">
        <v>6</v>
      </c>
      <c r="B8" s="12" t="s">
        <v>14</v>
      </c>
      <c r="C8" s="6">
        <v>13</v>
      </c>
      <c r="D8" s="6">
        <v>4</v>
      </c>
      <c r="E8" s="9">
        <v>3</v>
      </c>
    </row>
    <row r="9" spans="1:5" s="18" customFormat="1" ht="26.25" customHeight="1">
      <c r="A9" s="6">
        <v>7</v>
      </c>
      <c r="B9" s="12" t="s">
        <v>15</v>
      </c>
      <c r="C9" s="6">
        <v>13</v>
      </c>
      <c r="D9" s="6">
        <v>4</v>
      </c>
      <c r="E9" s="9">
        <v>3</v>
      </c>
    </row>
    <row r="10" spans="1:5" s="18" customFormat="1" ht="26.25" customHeight="1">
      <c r="A10" s="6">
        <v>8</v>
      </c>
      <c r="B10" s="12" t="s">
        <v>16</v>
      </c>
      <c r="C10" s="6">
        <v>13</v>
      </c>
      <c r="D10" s="6">
        <v>4</v>
      </c>
      <c r="E10" s="9">
        <v>3</v>
      </c>
    </row>
    <row r="11" spans="1:5" s="18" customFormat="1" ht="26.25" customHeight="1">
      <c r="A11" s="6">
        <v>9</v>
      </c>
      <c r="B11" s="12" t="s">
        <v>54</v>
      </c>
      <c r="C11" s="6">
        <v>13</v>
      </c>
      <c r="D11" s="6">
        <v>4</v>
      </c>
      <c r="E11" s="9">
        <v>3</v>
      </c>
    </row>
    <row r="12" spans="1:5" s="18" customFormat="1" ht="26.25" customHeight="1">
      <c r="A12" s="6">
        <v>10</v>
      </c>
      <c r="B12" s="12" t="s">
        <v>34</v>
      </c>
      <c r="C12" s="6">
        <v>12</v>
      </c>
      <c r="D12" s="6">
        <v>4</v>
      </c>
      <c r="E12" s="9">
        <v>3</v>
      </c>
    </row>
    <row r="13" spans="1:5" s="18" customFormat="1" ht="26.25" customHeight="1">
      <c r="A13" s="6">
        <v>11</v>
      </c>
      <c r="B13" s="12" t="s">
        <v>39</v>
      </c>
      <c r="C13" s="6">
        <v>12</v>
      </c>
      <c r="D13" s="6">
        <v>4</v>
      </c>
      <c r="E13" s="9">
        <v>3</v>
      </c>
    </row>
    <row r="14" spans="1:5" s="18" customFormat="1" ht="26.25" customHeight="1">
      <c r="A14" s="6">
        <v>12</v>
      </c>
      <c r="B14" s="12" t="s">
        <v>19</v>
      </c>
      <c r="C14" s="6">
        <v>13</v>
      </c>
      <c r="D14" s="6">
        <v>4</v>
      </c>
      <c r="E14" s="9">
        <v>3</v>
      </c>
    </row>
    <row r="15" spans="1:5" s="18" customFormat="1" ht="26.25" customHeight="1">
      <c r="A15" s="6">
        <v>13</v>
      </c>
      <c r="B15" s="12" t="s">
        <v>20</v>
      </c>
      <c r="C15" s="6">
        <v>15</v>
      </c>
      <c r="D15" s="6">
        <v>5</v>
      </c>
      <c r="E15" s="9">
        <v>4</v>
      </c>
    </row>
    <row r="16" spans="1:5" s="18" customFormat="1" ht="26.25" customHeight="1">
      <c r="A16" s="6">
        <v>14</v>
      </c>
      <c r="B16" s="12" t="s">
        <v>22</v>
      </c>
      <c r="C16" s="6">
        <v>22</v>
      </c>
      <c r="D16" s="6">
        <v>7</v>
      </c>
      <c r="E16" s="9">
        <v>6</v>
      </c>
    </row>
    <row r="17" spans="1:7" s="18" customFormat="1" ht="26.25" customHeight="1">
      <c r="A17" s="6">
        <v>15</v>
      </c>
      <c r="B17" s="12" t="s">
        <v>23</v>
      </c>
      <c r="C17" s="6">
        <v>22</v>
      </c>
      <c r="D17" s="6">
        <v>7</v>
      </c>
      <c r="E17" s="9">
        <v>6</v>
      </c>
    </row>
    <row r="18" spans="1:7" s="18" customFormat="1" ht="26.25" customHeight="1">
      <c r="A18" s="6">
        <v>16</v>
      </c>
      <c r="B18" s="12" t="s">
        <v>24</v>
      </c>
      <c r="C18" s="6">
        <v>23</v>
      </c>
      <c r="D18" s="6">
        <v>7</v>
      </c>
      <c r="E18" s="9">
        <v>6</v>
      </c>
    </row>
    <row r="19" spans="1:7" s="18" customFormat="1" ht="26.25" customHeight="1">
      <c r="A19" s="6">
        <v>17</v>
      </c>
      <c r="B19" s="12" t="s">
        <v>25</v>
      </c>
      <c r="C19" s="6">
        <v>21</v>
      </c>
      <c r="D19" s="6">
        <v>7</v>
      </c>
      <c r="E19" s="9">
        <v>6</v>
      </c>
    </row>
    <row r="20" spans="1:7" s="18" customFormat="1" ht="26.25" customHeight="1">
      <c r="A20" s="6">
        <v>18</v>
      </c>
      <c r="B20" s="12" t="s">
        <v>26</v>
      </c>
      <c r="C20" s="6">
        <v>20</v>
      </c>
      <c r="D20" s="6">
        <v>6</v>
      </c>
      <c r="E20" s="9">
        <v>5</v>
      </c>
    </row>
    <row r="21" spans="1:7" s="18" customFormat="1" ht="26.25" customHeight="1">
      <c r="A21" s="6">
        <v>19</v>
      </c>
      <c r="B21" s="12" t="s">
        <v>36</v>
      </c>
      <c r="C21" s="6">
        <v>20</v>
      </c>
      <c r="D21" s="6">
        <v>6</v>
      </c>
      <c r="E21" s="9">
        <v>5</v>
      </c>
    </row>
    <row r="22" spans="1:7" s="18" customFormat="1" ht="26.25" customHeight="1">
      <c r="A22" s="6">
        <v>20</v>
      </c>
      <c r="B22" s="12" t="s">
        <v>28</v>
      </c>
      <c r="C22" s="6">
        <v>24</v>
      </c>
      <c r="D22" s="6">
        <v>8</v>
      </c>
      <c r="E22" s="9">
        <v>7</v>
      </c>
    </row>
    <row r="23" spans="1:7" s="18" customFormat="1" ht="26.25" customHeight="1">
      <c r="A23" s="6">
        <v>21</v>
      </c>
      <c r="B23" s="12" t="s">
        <v>29</v>
      </c>
      <c r="C23" s="6">
        <v>23</v>
      </c>
      <c r="D23" s="6">
        <v>7</v>
      </c>
      <c r="E23" s="9">
        <v>6</v>
      </c>
    </row>
    <row r="24" spans="1:7" s="18" customFormat="1" ht="26.25" customHeight="1">
      <c r="A24" s="6">
        <v>22</v>
      </c>
      <c r="B24" s="12" t="s">
        <v>57</v>
      </c>
      <c r="C24" s="6">
        <v>23</v>
      </c>
      <c r="D24" s="6">
        <v>7</v>
      </c>
      <c r="E24" s="9">
        <v>6</v>
      </c>
    </row>
    <row r="25" spans="1:7" s="18" customFormat="1" ht="26.25" customHeight="1">
      <c r="A25" s="6">
        <v>23</v>
      </c>
      <c r="B25" s="12" t="s">
        <v>31</v>
      </c>
      <c r="C25" s="6">
        <v>15</v>
      </c>
      <c r="D25" s="6">
        <v>5</v>
      </c>
      <c r="E25" s="9">
        <v>4</v>
      </c>
    </row>
    <row r="26" spans="1:7" s="18" customFormat="1" ht="26.25" customHeight="1">
      <c r="A26" s="6">
        <v>24</v>
      </c>
      <c r="B26" s="12" t="s">
        <v>32</v>
      </c>
      <c r="C26" s="6">
        <v>14</v>
      </c>
      <c r="D26" s="6">
        <v>5</v>
      </c>
      <c r="E26" s="9">
        <v>4</v>
      </c>
    </row>
    <row r="27" spans="1:7" s="18" customFormat="1" ht="26.25" customHeight="1">
      <c r="A27" s="37" t="s">
        <v>1</v>
      </c>
      <c r="B27" s="37"/>
      <c r="C27" s="35" t="s">
        <v>65</v>
      </c>
      <c r="D27" s="6"/>
      <c r="E27" s="6">
        <f>COUNT(E3:E26)</f>
        <v>24</v>
      </c>
      <c r="G27" s="42"/>
    </row>
    <row r="28" spans="1:7" s="15" customFormat="1" ht="18.75" hidden="1" customHeight="1">
      <c r="A28" s="29"/>
      <c r="B28" s="29"/>
      <c r="C28" s="22"/>
      <c r="D28" s="22"/>
    </row>
    <row r="29" spans="1:7" s="15" customFormat="1" ht="18.75" hidden="1" customHeight="1">
      <c r="A29" s="29"/>
      <c r="B29" s="29"/>
      <c r="C29" s="22"/>
      <c r="D29" s="22"/>
    </row>
    <row r="30" spans="1:7" s="15" customFormat="1" ht="18.75" hidden="1" customHeight="1">
      <c r="A30" s="29"/>
      <c r="B30" s="30" t="s">
        <v>6</v>
      </c>
      <c r="C30" s="22"/>
      <c r="D30" s="22"/>
    </row>
    <row r="31" spans="1:7" s="15" customFormat="1" ht="18.75" hidden="1" customHeight="1">
      <c r="A31" s="29"/>
      <c r="B31" s="31" t="s">
        <v>4</v>
      </c>
      <c r="C31" s="22"/>
      <c r="D31" s="22"/>
    </row>
    <row r="32" spans="1:7" s="15" customFormat="1" ht="18.75" hidden="1" customHeight="1">
      <c r="A32" s="29"/>
      <c r="B32" s="31" t="s">
        <v>5</v>
      </c>
      <c r="C32" s="22"/>
      <c r="D32" s="22"/>
    </row>
    <row r="33" spans="1:4" s="15" customFormat="1" ht="11.25" hidden="1" customHeight="1">
      <c r="A33" s="29"/>
      <c r="B33" s="4"/>
      <c r="C33" s="22"/>
      <c r="D33" s="22"/>
    </row>
    <row r="34" spans="1:4" s="15" customFormat="1" ht="18.75" hidden="1" customHeight="1">
      <c r="A34" s="29"/>
      <c r="B34" s="30" t="s">
        <v>7</v>
      </c>
      <c r="C34" s="22"/>
      <c r="D34" s="22"/>
    </row>
    <row r="35" spans="1:4" s="15" customFormat="1" ht="20.25" hidden="1" customHeight="1">
      <c r="A35" s="29"/>
      <c r="B35" s="32" t="s">
        <v>8</v>
      </c>
      <c r="C35" s="22"/>
      <c r="D35" s="22"/>
    </row>
    <row r="36" spans="1:4" ht="20.25" hidden="1" customHeight="1"/>
    <row r="37" spans="1:4" ht="13.5" customHeight="1"/>
    <row r="38" spans="1:4" ht="18.75" hidden="1" customHeight="1">
      <c r="B38" s="16" t="s">
        <v>37</v>
      </c>
    </row>
    <row r="39" spans="1:4" ht="18.75" customHeight="1"/>
    <row r="40" spans="1:4" ht="18.75" customHeight="1"/>
    <row r="41" spans="1:4" ht="18.75" customHeight="1"/>
    <row r="42" spans="1:4" ht="18.75" customHeight="1"/>
    <row r="43" spans="1:4" ht="18.75" customHeight="1"/>
    <row r="44" spans="1:4" ht="18.75" customHeight="1"/>
    <row r="45" spans="1:4" ht="18.75" customHeight="1"/>
    <row r="46" spans="1:4" ht="18.75" customHeight="1"/>
    <row r="47" spans="1:4" ht="18.75" customHeight="1"/>
    <row r="48" spans="1:4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</sheetData>
  <mergeCells count="2">
    <mergeCell ref="A27:B27"/>
    <mergeCell ref="A1:E1"/>
  </mergeCells>
  <printOptions horizontalCentered="1"/>
  <pageMargins left="0.15748031496062992" right="0.15748031496062992" top="0.11811023622047245" bottom="0.11811023622047245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0"/>
  <sheetViews>
    <sheetView zoomScale="115" zoomScaleNormal="115" workbookViewId="0">
      <selection activeCell="F5" sqref="F5"/>
    </sheetView>
  </sheetViews>
  <sheetFormatPr defaultRowHeight="15"/>
  <cols>
    <col min="1" max="1" width="3.5703125" style="16" customWidth="1"/>
    <col min="2" max="2" width="27.7109375" style="16" customWidth="1"/>
    <col min="3" max="3" width="18.5703125" style="16" customWidth="1"/>
    <col min="4" max="4" width="21.7109375" style="16" customWidth="1"/>
    <col min="5" max="5" width="28.7109375" style="16" customWidth="1"/>
    <col min="6" max="16384" width="9.140625" style="16"/>
  </cols>
  <sheetData>
    <row r="1" spans="1:5" s="17" customFormat="1" ht="54.75" customHeight="1">
      <c r="A1" s="36" t="s">
        <v>72</v>
      </c>
      <c r="B1" s="36"/>
      <c r="C1" s="36"/>
      <c r="D1" s="36"/>
      <c r="E1" s="36"/>
    </row>
    <row r="2" spans="1:5" s="18" customFormat="1" ht="57.75" customHeight="1">
      <c r="A2" s="35" t="s">
        <v>33</v>
      </c>
      <c r="B2" s="11" t="s">
        <v>0</v>
      </c>
      <c r="C2" s="11" t="s">
        <v>40</v>
      </c>
      <c r="D2" s="11" t="s">
        <v>41</v>
      </c>
      <c r="E2" s="11" t="s">
        <v>51</v>
      </c>
    </row>
    <row r="3" spans="1:5" s="18" customFormat="1" ht="25.5" customHeight="1">
      <c r="A3" s="6">
        <v>1</v>
      </c>
      <c r="B3" s="12" t="s">
        <v>11</v>
      </c>
      <c r="C3" s="6">
        <v>9</v>
      </c>
      <c r="D3" s="19">
        <v>3</v>
      </c>
      <c r="E3" s="6">
        <v>2</v>
      </c>
    </row>
    <row r="4" spans="1:5" s="18" customFormat="1" ht="25.5" customHeight="1">
      <c r="A4" s="6">
        <v>2</v>
      </c>
      <c r="B4" s="12" t="s">
        <v>14</v>
      </c>
      <c r="C4" s="6">
        <v>7</v>
      </c>
      <c r="D4" s="19">
        <v>3</v>
      </c>
      <c r="E4" s="6">
        <v>2</v>
      </c>
    </row>
    <row r="5" spans="1:5" s="18" customFormat="1" ht="25.5" customHeight="1">
      <c r="A5" s="6">
        <v>3</v>
      </c>
      <c r="B5" s="12" t="s">
        <v>34</v>
      </c>
      <c r="C5" s="6">
        <v>8</v>
      </c>
      <c r="D5" s="19">
        <v>3</v>
      </c>
      <c r="E5" s="6">
        <v>2</v>
      </c>
    </row>
    <row r="6" spans="1:5" s="18" customFormat="1" ht="25.5" customHeight="1">
      <c r="A6" s="6">
        <v>4</v>
      </c>
      <c r="B6" s="12" t="s">
        <v>20</v>
      </c>
      <c r="C6" s="6">
        <v>8</v>
      </c>
      <c r="D6" s="19">
        <v>3</v>
      </c>
      <c r="E6" s="6">
        <v>2</v>
      </c>
    </row>
    <row r="7" spans="1:5" s="18" customFormat="1" ht="25.5" customHeight="1">
      <c r="A7" s="6">
        <v>5</v>
      </c>
      <c r="B7" s="12" t="s">
        <v>22</v>
      </c>
      <c r="C7" s="6">
        <v>12</v>
      </c>
      <c r="D7" s="19">
        <v>4</v>
      </c>
      <c r="E7" s="6">
        <v>3</v>
      </c>
    </row>
    <row r="8" spans="1:5" s="18" customFormat="1" ht="25.5" customHeight="1">
      <c r="A8" s="6">
        <v>6</v>
      </c>
      <c r="B8" s="12" t="s">
        <v>28</v>
      </c>
      <c r="C8" s="6">
        <v>15</v>
      </c>
      <c r="D8" s="19">
        <v>5</v>
      </c>
      <c r="E8" s="6">
        <v>4</v>
      </c>
    </row>
    <row r="9" spans="1:5" s="18" customFormat="1" ht="25.5" customHeight="1">
      <c r="A9" s="6">
        <v>7</v>
      </c>
      <c r="B9" s="12" t="s">
        <v>29</v>
      </c>
      <c r="C9" s="6">
        <v>11</v>
      </c>
      <c r="D9" s="19">
        <v>4</v>
      </c>
      <c r="E9" s="6">
        <v>3</v>
      </c>
    </row>
    <row r="10" spans="1:5" s="18" customFormat="1" ht="25.5" customHeight="1">
      <c r="A10" s="6">
        <v>8</v>
      </c>
      <c r="B10" s="12" t="s">
        <v>32</v>
      </c>
      <c r="C10" s="6">
        <v>7</v>
      </c>
      <c r="D10" s="19">
        <v>3</v>
      </c>
      <c r="E10" s="6">
        <v>2</v>
      </c>
    </row>
    <row r="11" spans="1:5" s="18" customFormat="1" ht="25.5" customHeight="1">
      <c r="A11" s="37" t="s">
        <v>1</v>
      </c>
      <c r="B11" s="37"/>
      <c r="C11" s="7" t="s">
        <v>71</v>
      </c>
      <c r="D11" s="20"/>
      <c r="E11" s="20"/>
    </row>
    <row r="12" spans="1:5" s="15" customFormat="1" ht="18.75" hidden="1" customHeight="1">
      <c r="A12" s="29"/>
      <c r="B12" s="29"/>
    </row>
    <row r="13" spans="1:5" s="15" customFormat="1" ht="18.75" hidden="1" customHeight="1">
      <c r="A13" s="29"/>
      <c r="B13" s="29"/>
    </row>
    <row r="14" spans="1:5" s="15" customFormat="1" ht="18.75" hidden="1" customHeight="1">
      <c r="A14" s="29"/>
      <c r="B14" s="30" t="s">
        <v>6</v>
      </c>
    </row>
    <row r="15" spans="1:5" s="15" customFormat="1" ht="18.75" hidden="1" customHeight="1">
      <c r="A15" s="29"/>
      <c r="B15" s="31" t="s">
        <v>4</v>
      </c>
    </row>
    <row r="16" spans="1:5" s="15" customFormat="1" ht="18.75" hidden="1" customHeight="1">
      <c r="A16" s="29"/>
      <c r="B16" s="31" t="s">
        <v>5</v>
      </c>
    </row>
    <row r="17" spans="1:11" s="15" customFormat="1" ht="11.25" hidden="1" customHeight="1">
      <c r="A17" s="29"/>
      <c r="B17" s="4"/>
    </row>
    <row r="18" spans="1:11" s="15" customFormat="1" ht="18.75" hidden="1" customHeight="1">
      <c r="A18" s="29"/>
      <c r="B18" s="30" t="s">
        <v>7</v>
      </c>
    </row>
    <row r="19" spans="1:11" s="15" customFormat="1" ht="20.25" hidden="1" customHeight="1">
      <c r="A19" s="29"/>
      <c r="B19" s="32" t="s">
        <v>8</v>
      </c>
    </row>
    <row r="20" spans="1:11" ht="20.25" hidden="1" customHeight="1"/>
    <row r="21" spans="1:11" ht="18.75" customHeight="1"/>
    <row r="22" spans="1:11" ht="18.75" customHeight="1"/>
    <row r="23" spans="1:11" ht="18.75" customHeight="1"/>
    <row r="24" spans="1:11" ht="18.75" customHeight="1"/>
    <row r="25" spans="1:11" s="33" customFormat="1" ht="18.75" customHeight="1"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8.75" customHeight="1"/>
    <row r="27" spans="1:11" ht="18.75" customHeight="1"/>
    <row r="28" spans="1:11" ht="18.75" customHeight="1"/>
    <row r="29" spans="1:11" ht="18.75" customHeight="1"/>
    <row r="30" spans="1:11" ht="18.75" customHeight="1"/>
    <row r="31" spans="1:11" ht="18.75" customHeight="1"/>
    <row r="32" spans="1:11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</sheetData>
  <mergeCells count="2">
    <mergeCell ref="A11:B11"/>
    <mergeCell ref="A1:E1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03"/>
  <sheetViews>
    <sheetView zoomScale="115" zoomScaleNormal="115" workbookViewId="0">
      <selection activeCell="E15" sqref="E15"/>
    </sheetView>
  </sheetViews>
  <sheetFormatPr defaultRowHeight="15"/>
  <cols>
    <col min="1" max="1" width="3.5703125" style="16" customWidth="1"/>
    <col min="2" max="2" width="27.7109375" style="16" customWidth="1"/>
    <col min="3" max="3" width="18.5703125" style="16" customWidth="1"/>
    <col min="4" max="4" width="21.7109375" style="16" customWidth="1"/>
    <col min="5" max="5" width="28.7109375" style="16" customWidth="1"/>
    <col min="6" max="16384" width="9.140625" style="16"/>
  </cols>
  <sheetData>
    <row r="1" spans="1:5" s="17" customFormat="1" ht="54.75" customHeight="1">
      <c r="A1" s="36" t="s">
        <v>72</v>
      </c>
      <c r="B1" s="36"/>
      <c r="C1" s="36"/>
      <c r="D1" s="36"/>
      <c r="E1" s="36"/>
    </row>
    <row r="2" spans="1:5" s="18" customFormat="1" ht="57.75" customHeight="1">
      <c r="A2" s="35" t="s">
        <v>33</v>
      </c>
      <c r="B2" s="11" t="s">
        <v>0</v>
      </c>
      <c r="C2" s="11" t="s">
        <v>40</v>
      </c>
      <c r="D2" s="11" t="s">
        <v>41</v>
      </c>
      <c r="E2" s="11" t="s">
        <v>51</v>
      </c>
    </row>
    <row r="3" spans="1:5" s="18" customFormat="1" ht="25.5" customHeight="1">
      <c r="A3" s="6">
        <v>1</v>
      </c>
      <c r="B3" s="12" t="s">
        <v>20</v>
      </c>
      <c r="C3" s="6">
        <v>17</v>
      </c>
      <c r="D3" s="19">
        <v>6</v>
      </c>
      <c r="E3" s="6">
        <v>5</v>
      </c>
    </row>
    <row r="4" spans="1:5" s="18" customFormat="1" ht="25.5" customHeight="1">
      <c r="A4" s="37" t="s">
        <v>1</v>
      </c>
      <c r="B4" s="37"/>
      <c r="C4" s="7" t="s">
        <v>70</v>
      </c>
      <c r="D4" s="20"/>
      <c r="E4" s="20"/>
    </row>
    <row r="5" spans="1:5" s="15" customFormat="1" ht="18.75" hidden="1" customHeight="1">
      <c r="A5" s="29"/>
      <c r="B5" s="29"/>
    </row>
    <row r="6" spans="1:5" s="15" customFormat="1" ht="18.75" hidden="1" customHeight="1">
      <c r="A6" s="29"/>
      <c r="B6" s="29"/>
    </row>
    <row r="7" spans="1:5" s="15" customFormat="1" ht="18.75" hidden="1" customHeight="1">
      <c r="A7" s="29"/>
      <c r="B7" s="30" t="s">
        <v>6</v>
      </c>
    </row>
    <row r="8" spans="1:5" s="15" customFormat="1" ht="18.75" hidden="1" customHeight="1">
      <c r="A8" s="29"/>
      <c r="B8" s="31" t="s">
        <v>4</v>
      </c>
    </row>
    <row r="9" spans="1:5" s="15" customFormat="1" ht="18.75" hidden="1" customHeight="1">
      <c r="A9" s="29"/>
      <c r="B9" s="31" t="s">
        <v>5</v>
      </c>
    </row>
    <row r="10" spans="1:5" s="15" customFormat="1" ht="11.25" hidden="1" customHeight="1">
      <c r="A10" s="29"/>
      <c r="B10" s="4"/>
    </row>
    <row r="11" spans="1:5" s="15" customFormat="1" ht="18.75" hidden="1" customHeight="1">
      <c r="A11" s="29"/>
      <c r="B11" s="30" t="s">
        <v>7</v>
      </c>
    </row>
    <row r="12" spans="1:5" s="15" customFormat="1" ht="20.25" hidden="1" customHeight="1">
      <c r="A12" s="29"/>
      <c r="B12" s="32" t="s">
        <v>8</v>
      </c>
    </row>
    <row r="13" spans="1:5" ht="20.25" hidden="1" customHeight="1"/>
    <row r="14" spans="1:5" ht="18.75" customHeight="1"/>
    <row r="15" spans="1:5" ht="18.75" customHeight="1"/>
    <row r="16" spans="1:5" ht="18.75" customHeight="1"/>
    <row r="17" spans="3:11" ht="18.75" customHeight="1"/>
    <row r="18" spans="3:11" s="33" customFormat="1" ht="18.75" customHeight="1">
      <c r="C18" s="13"/>
      <c r="D18" s="13"/>
      <c r="E18" s="13"/>
      <c r="F18" s="13"/>
      <c r="G18" s="13"/>
      <c r="H18" s="13"/>
      <c r="I18" s="13"/>
      <c r="J18" s="13"/>
      <c r="K18" s="13"/>
    </row>
    <row r="19" spans="3:11" ht="18.75" customHeight="1"/>
    <row r="20" spans="3:11" ht="18.75" customHeight="1"/>
    <row r="21" spans="3:11" ht="18.75" customHeight="1"/>
    <row r="22" spans="3:11" ht="18.75" customHeight="1"/>
    <row r="23" spans="3:11" ht="18.75" customHeight="1"/>
    <row r="24" spans="3:11" ht="18.75" customHeight="1"/>
    <row r="25" spans="3:11" ht="18.75" customHeight="1"/>
    <row r="26" spans="3:11" ht="18.75" customHeight="1"/>
    <row r="27" spans="3:11" ht="18.75" customHeight="1"/>
    <row r="28" spans="3:11" ht="18.75" customHeight="1"/>
    <row r="29" spans="3:11" ht="18.75" customHeight="1"/>
    <row r="30" spans="3:11" ht="18.75" customHeight="1"/>
    <row r="31" spans="3:11" ht="18.75" customHeight="1"/>
    <row r="32" spans="3:11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</sheetData>
  <mergeCells count="2">
    <mergeCell ref="A1:E1"/>
    <mergeCell ref="A4:B4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27"/>
  <sheetViews>
    <sheetView zoomScale="115" zoomScaleNormal="115" workbookViewId="0">
      <selection activeCell="E4" sqref="E4"/>
    </sheetView>
  </sheetViews>
  <sheetFormatPr defaultRowHeight="15"/>
  <cols>
    <col min="1" max="1" width="3.5703125" style="16" customWidth="1"/>
    <col min="2" max="2" width="39.7109375" style="16" customWidth="1"/>
    <col min="3" max="3" width="17.85546875" style="27" customWidth="1"/>
    <col min="4" max="4" width="20.85546875" style="16" customWidth="1"/>
    <col min="5" max="5" width="28.5703125" style="16" customWidth="1"/>
    <col min="6" max="16384" width="9.140625" style="16"/>
  </cols>
  <sheetData>
    <row r="1" spans="1:5" s="17" customFormat="1" ht="45.75" customHeight="1">
      <c r="A1" s="36" t="s">
        <v>73</v>
      </c>
      <c r="B1" s="38"/>
      <c r="C1" s="38"/>
      <c r="D1" s="38"/>
      <c r="E1" s="38"/>
    </row>
    <row r="2" spans="1:5" s="18" customFormat="1" ht="57" customHeight="1">
      <c r="A2" s="10" t="s">
        <v>33</v>
      </c>
      <c r="B2" s="11" t="s">
        <v>0</v>
      </c>
      <c r="C2" s="11" t="s">
        <v>40</v>
      </c>
      <c r="D2" s="11" t="s">
        <v>41</v>
      </c>
      <c r="E2" s="14" t="s">
        <v>51</v>
      </c>
    </row>
    <row r="3" spans="1:5" s="34" customFormat="1" ht="25.5" customHeight="1">
      <c r="A3" s="6">
        <v>1</v>
      </c>
      <c r="B3" s="12" t="s">
        <v>9</v>
      </c>
      <c r="C3" s="6">
        <v>8</v>
      </c>
      <c r="D3" s="19">
        <v>3</v>
      </c>
      <c r="E3" s="9">
        <v>2</v>
      </c>
    </row>
    <row r="4" spans="1:5" s="34" customFormat="1" ht="25.5" customHeight="1">
      <c r="A4" s="6">
        <v>2</v>
      </c>
      <c r="B4" s="12" t="s">
        <v>10</v>
      </c>
      <c r="C4" s="6">
        <v>10</v>
      </c>
      <c r="D4" s="19">
        <v>3</v>
      </c>
      <c r="E4" s="9">
        <v>2</v>
      </c>
    </row>
    <row r="5" spans="1:5" s="34" customFormat="1" ht="25.5" customHeight="1">
      <c r="A5" s="6">
        <v>3</v>
      </c>
      <c r="B5" s="12" t="s">
        <v>11</v>
      </c>
      <c r="C5" s="6">
        <v>8</v>
      </c>
      <c r="D5" s="19">
        <v>3</v>
      </c>
      <c r="E5" s="9">
        <v>2</v>
      </c>
    </row>
    <row r="6" spans="1:5" s="34" customFormat="1" ht="25.5" customHeight="1">
      <c r="A6" s="6">
        <v>4</v>
      </c>
      <c r="B6" s="12" t="s">
        <v>13</v>
      </c>
      <c r="C6" s="6">
        <v>8</v>
      </c>
      <c r="D6" s="19">
        <v>3</v>
      </c>
      <c r="E6" s="9">
        <v>2</v>
      </c>
    </row>
    <row r="7" spans="1:5" s="34" customFormat="1" ht="25.5" customHeight="1">
      <c r="A7" s="6">
        <v>5</v>
      </c>
      <c r="B7" s="12" t="s">
        <v>15</v>
      </c>
      <c r="C7" s="6">
        <v>10</v>
      </c>
      <c r="D7" s="19">
        <v>3</v>
      </c>
      <c r="E7" s="9">
        <v>2</v>
      </c>
    </row>
    <row r="8" spans="1:5" s="34" customFormat="1" ht="25.5" customHeight="1">
      <c r="A8" s="6">
        <v>6</v>
      </c>
      <c r="B8" s="12" t="s">
        <v>54</v>
      </c>
      <c r="C8" s="6">
        <v>11</v>
      </c>
      <c r="D8" s="19">
        <v>4</v>
      </c>
      <c r="E8" s="9">
        <v>3</v>
      </c>
    </row>
    <row r="9" spans="1:5" s="34" customFormat="1" ht="25.5" customHeight="1">
      <c r="A9" s="6">
        <v>7</v>
      </c>
      <c r="B9" s="12" t="s">
        <v>16</v>
      </c>
      <c r="C9" s="6">
        <v>10</v>
      </c>
      <c r="D9" s="19">
        <v>3</v>
      </c>
      <c r="E9" s="9">
        <v>2</v>
      </c>
    </row>
    <row r="10" spans="1:5" s="34" customFormat="1" ht="25.5" customHeight="1">
      <c r="A10" s="6">
        <v>8</v>
      </c>
      <c r="B10" s="12" t="s">
        <v>34</v>
      </c>
      <c r="C10" s="6">
        <v>10</v>
      </c>
      <c r="D10" s="19">
        <v>3</v>
      </c>
      <c r="E10" s="9">
        <v>2</v>
      </c>
    </row>
    <row r="11" spans="1:5" s="34" customFormat="1" ht="25.5" customHeight="1">
      <c r="A11" s="6">
        <v>9</v>
      </c>
      <c r="B11" s="12" t="s">
        <v>17</v>
      </c>
      <c r="C11" s="6">
        <v>10</v>
      </c>
      <c r="D11" s="19">
        <v>3</v>
      </c>
      <c r="E11" s="9">
        <v>2</v>
      </c>
    </row>
    <row r="12" spans="1:5" s="34" customFormat="1" ht="25.5" customHeight="1">
      <c r="A12" s="6">
        <v>10</v>
      </c>
      <c r="B12" s="12" t="s">
        <v>20</v>
      </c>
      <c r="C12" s="6">
        <v>10</v>
      </c>
      <c r="D12" s="19">
        <v>3</v>
      </c>
      <c r="E12" s="9">
        <v>2</v>
      </c>
    </row>
    <row r="13" spans="1:5" s="34" customFormat="1" ht="25.5" customHeight="1">
      <c r="A13" s="6">
        <v>11</v>
      </c>
      <c r="B13" s="12" t="s">
        <v>21</v>
      </c>
      <c r="C13" s="6">
        <v>15</v>
      </c>
      <c r="D13" s="19">
        <v>5</v>
      </c>
      <c r="E13" s="9">
        <v>4</v>
      </c>
    </row>
    <row r="14" spans="1:5" s="34" customFormat="1" ht="25.5" customHeight="1">
      <c r="A14" s="6">
        <v>12</v>
      </c>
      <c r="B14" s="12" t="s">
        <v>22</v>
      </c>
      <c r="C14" s="6">
        <v>16</v>
      </c>
      <c r="D14" s="19">
        <v>5</v>
      </c>
      <c r="E14" s="9">
        <v>4</v>
      </c>
    </row>
    <row r="15" spans="1:5" s="34" customFormat="1" ht="25.5" customHeight="1">
      <c r="A15" s="6">
        <v>13</v>
      </c>
      <c r="B15" s="12" t="s">
        <v>35</v>
      </c>
      <c r="C15" s="6">
        <v>16</v>
      </c>
      <c r="D15" s="19">
        <v>5</v>
      </c>
      <c r="E15" s="9">
        <v>4</v>
      </c>
    </row>
    <row r="16" spans="1:5" s="34" customFormat="1" ht="25.5" customHeight="1">
      <c r="A16" s="6">
        <v>14</v>
      </c>
      <c r="B16" s="12" t="s">
        <v>24</v>
      </c>
      <c r="C16" s="6">
        <v>16</v>
      </c>
      <c r="D16" s="19">
        <v>5</v>
      </c>
      <c r="E16" s="9">
        <v>4</v>
      </c>
    </row>
    <row r="17" spans="1:5" s="34" customFormat="1" ht="25.5" customHeight="1">
      <c r="A17" s="6">
        <v>15</v>
      </c>
      <c r="B17" s="12" t="s">
        <v>25</v>
      </c>
      <c r="C17" s="6">
        <v>15</v>
      </c>
      <c r="D17" s="19">
        <v>5</v>
      </c>
      <c r="E17" s="9">
        <v>4</v>
      </c>
    </row>
    <row r="18" spans="1:5" s="34" customFormat="1" ht="25.5" customHeight="1">
      <c r="A18" s="6">
        <v>16</v>
      </c>
      <c r="B18" s="12" t="s">
        <v>26</v>
      </c>
      <c r="C18" s="6">
        <v>14</v>
      </c>
      <c r="D18" s="19">
        <v>5</v>
      </c>
      <c r="E18" s="9">
        <v>4</v>
      </c>
    </row>
    <row r="19" spans="1:5" s="34" customFormat="1" ht="25.5" customHeight="1">
      <c r="A19" s="6">
        <v>17</v>
      </c>
      <c r="B19" s="12" t="s">
        <v>27</v>
      </c>
      <c r="C19" s="6">
        <v>14</v>
      </c>
      <c r="D19" s="19">
        <v>5</v>
      </c>
      <c r="E19" s="9">
        <v>4</v>
      </c>
    </row>
    <row r="20" spans="1:5" s="34" customFormat="1" ht="25.5" customHeight="1">
      <c r="A20" s="6">
        <v>18</v>
      </c>
      <c r="B20" s="12" t="s">
        <v>36</v>
      </c>
      <c r="C20" s="6">
        <v>14</v>
      </c>
      <c r="D20" s="19">
        <v>5</v>
      </c>
      <c r="E20" s="9">
        <v>4</v>
      </c>
    </row>
    <row r="21" spans="1:5" s="34" customFormat="1" ht="25.5" customHeight="1">
      <c r="A21" s="6">
        <v>19</v>
      </c>
      <c r="B21" s="12" t="s">
        <v>28</v>
      </c>
      <c r="C21" s="6">
        <v>16</v>
      </c>
      <c r="D21" s="19">
        <v>5</v>
      </c>
      <c r="E21" s="9">
        <v>4</v>
      </c>
    </row>
    <row r="22" spans="1:5" s="34" customFormat="1" ht="25.5" customHeight="1">
      <c r="A22" s="6">
        <v>20</v>
      </c>
      <c r="B22" s="12" t="s">
        <v>29</v>
      </c>
      <c r="C22" s="6">
        <v>9</v>
      </c>
      <c r="D22" s="19">
        <v>3</v>
      </c>
      <c r="E22" s="9">
        <v>2</v>
      </c>
    </row>
    <row r="23" spans="1:5" s="34" customFormat="1" ht="25.5" customHeight="1">
      <c r="A23" s="6">
        <v>21</v>
      </c>
      <c r="B23" s="12" t="s">
        <v>30</v>
      </c>
      <c r="C23" s="6">
        <v>13</v>
      </c>
      <c r="D23" s="19">
        <v>4</v>
      </c>
      <c r="E23" s="9">
        <v>3</v>
      </c>
    </row>
    <row r="24" spans="1:5" s="34" customFormat="1" ht="25.5" customHeight="1">
      <c r="A24" s="6">
        <v>22</v>
      </c>
      <c r="B24" s="12" t="s">
        <v>57</v>
      </c>
      <c r="C24" s="6">
        <v>13</v>
      </c>
      <c r="D24" s="19">
        <v>4</v>
      </c>
      <c r="E24" s="9">
        <v>3</v>
      </c>
    </row>
    <row r="25" spans="1:5" s="34" customFormat="1" ht="25.5" customHeight="1">
      <c r="A25" s="6">
        <v>23</v>
      </c>
      <c r="B25" s="12" t="s">
        <v>31</v>
      </c>
      <c r="C25" s="6">
        <v>9</v>
      </c>
      <c r="D25" s="19">
        <v>3</v>
      </c>
      <c r="E25" s="9">
        <v>2</v>
      </c>
    </row>
    <row r="26" spans="1:5" s="34" customFormat="1" ht="25.5" customHeight="1">
      <c r="A26" s="6">
        <v>24</v>
      </c>
      <c r="B26" s="12" t="s">
        <v>55</v>
      </c>
      <c r="C26" s="6">
        <v>12</v>
      </c>
      <c r="D26" s="19">
        <v>4</v>
      </c>
      <c r="E26" s="9">
        <v>3</v>
      </c>
    </row>
    <row r="27" spans="1:5" s="18" customFormat="1" ht="25.5" customHeight="1">
      <c r="A27" s="37" t="s">
        <v>1</v>
      </c>
      <c r="B27" s="37"/>
      <c r="C27" s="7" t="s">
        <v>65</v>
      </c>
      <c r="D27" s="20"/>
      <c r="E27" s="41">
        <f>COUNT(E3:E26)</f>
        <v>24</v>
      </c>
    </row>
    <row r="28" spans="1:5" s="15" customFormat="1" ht="18.75" hidden="1" customHeight="1">
      <c r="B28" s="21"/>
      <c r="C28" s="22"/>
    </row>
    <row r="29" spans="1:5" s="15" customFormat="1" ht="18.75" hidden="1" customHeight="1">
      <c r="B29" s="21"/>
      <c r="C29" s="22"/>
    </row>
    <row r="30" spans="1:5" s="15" customFormat="1" ht="18.75" hidden="1" customHeight="1">
      <c r="B30" s="23" t="s">
        <v>6</v>
      </c>
      <c r="C30" s="22"/>
    </row>
    <row r="31" spans="1:5" s="15" customFormat="1" ht="18.75" hidden="1" customHeight="1">
      <c r="B31" s="24" t="s">
        <v>4</v>
      </c>
      <c r="C31" s="22"/>
    </row>
    <row r="32" spans="1:5" s="15" customFormat="1" ht="18.75" hidden="1" customHeight="1">
      <c r="B32" s="24" t="s">
        <v>5</v>
      </c>
      <c r="C32" s="22"/>
    </row>
    <row r="33" spans="2:3" s="15" customFormat="1" ht="11.25" hidden="1" customHeight="1">
      <c r="B33" s="25"/>
      <c r="C33" s="22"/>
    </row>
    <row r="34" spans="2:3" s="15" customFormat="1" ht="18.75" hidden="1" customHeight="1">
      <c r="B34" s="23" t="s">
        <v>7</v>
      </c>
      <c r="C34" s="22"/>
    </row>
    <row r="35" spans="2:3" s="15" customFormat="1" ht="20.25" hidden="1" customHeight="1">
      <c r="B35" s="26" t="s">
        <v>8</v>
      </c>
      <c r="C35" s="22"/>
    </row>
    <row r="36" spans="2:3" ht="20.25" hidden="1" customHeight="1"/>
    <row r="37" spans="2:3" ht="18.75" hidden="1" customHeight="1"/>
    <row r="38" spans="2:3" ht="12" customHeight="1"/>
    <row r="39" spans="2:3" ht="18.75" hidden="1" customHeight="1">
      <c r="B39" s="28" t="s">
        <v>38</v>
      </c>
    </row>
    <row r="40" spans="2:3" ht="18.75" customHeight="1"/>
    <row r="41" spans="2:3" ht="18.75" customHeight="1"/>
    <row r="42" spans="2:3" ht="18.75" customHeight="1"/>
    <row r="43" spans="2:3" ht="18.75" customHeight="1"/>
    <row r="44" spans="2:3" ht="18.75" customHeight="1"/>
    <row r="45" spans="2:3" ht="18.75" customHeight="1"/>
    <row r="46" spans="2:3" ht="18.75" customHeight="1"/>
    <row r="47" spans="2:3" ht="18.75" customHeight="1"/>
    <row r="48" spans="2: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</sheetData>
  <mergeCells count="2">
    <mergeCell ref="A27:B27"/>
    <mergeCell ref="A1:E1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07"/>
  <sheetViews>
    <sheetView zoomScale="115" zoomScaleNormal="115" workbookViewId="0">
      <selection activeCell="I20" sqref="I20"/>
    </sheetView>
  </sheetViews>
  <sheetFormatPr defaultRowHeight="15"/>
  <cols>
    <col min="1" max="1" width="3.5703125" style="16" customWidth="1"/>
    <col min="2" max="2" width="30" style="16" customWidth="1"/>
    <col min="3" max="3" width="17.85546875" style="27" customWidth="1"/>
    <col min="4" max="4" width="20.85546875" style="16" customWidth="1"/>
    <col min="5" max="5" width="28.5703125" style="16" customWidth="1"/>
    <col min="6" max="16384" width="9.140625" style="16"/>
  </cols>
  <sheetData>
    <row r="1" spans="1:5" s="17" customFormat="1" ht="45.75" customHeight="1">
      <c r="A1" s="36" t="s">
        <v>67</v>
      </c>
      <c r="B1" s="38"/>
      <c r="C1" s="38"/>
      <c r="D1" s="38"/>
      <c r="E1" s="38"/>
    </row>
    <row r="2" spans="1:5" s="18" customFormat="1" ht="57" customHeight="1">
      <c r="A2" s="10" t="s">
        <v>33</v>
      </c>
      <c r="B2" s="11" t="s">
        <v>0</v>
      </c>
      <c r="C2" s="11" t="s">
        <v>40</v>
      </c>
      <c r="D2" s="11" t="s">
        <v>41</v>
      </c>
      <c r="E2" s="11" t="s">
        <v>51</v>
      </c>
    </row>
    <row r="3" spans="1:5" s="18" customFormat="1" ht="25.5" customHeight="1">
      <c r="A3" s="6">
        <v>1</v>
      </c>
      <c r="B3" s="12" t="s">
        <v>34</v>
      </c>
      <c r="C3" s="6">
        <v>10</v>
      </c>
      <c r="D3" s="19">
        <v>3</v>
      </c>
      <c r="E3" s="9">
        <v>2</v>
      </c>
    </row>
    <row r="4" spans="1:5" s="18" customFormat="1" ht="25.5" customHeight="1">
      <c r="A4" s="6">
        <v>2</v>
      </c>
      <c r="B4" s="12" t="s">
        <v>13</v>
      </c>
      <c r="C4" s="6">
        <v>8</v>
      </c>
      <c r="D4" s="19">
        <v>3</v>
      </c>
      <c r="E4" s="9">
        <v>2</v>
      </c>
    </row>
    <row r="5" spans="1:5" s="18" customFormat="1" ht="25.5" customHeight="1">
      <c r="A5" s="6">
        <v>3</v>
      </c>
      <c r="B5" s="12" t="s">
        <v>20</v>
      </c>
      <c r="C5" s="6">
        <v>10</v>
      </c>
      <c r="D5" s="19">
        <v>3</v>
      </c>
      <c r="E5" s="9">
        <v>2</v>
      </c>
    </row>
    <row r="6" spans="1:5" s="18" customFormat="1" ht="25.5" customHeight="1">
      <c r="A6" s="6">
        <v>4</v>
      </c>
      <c r="B6" s="12" t="s">
        <v>22</v>
      </c>
      <c r="C6" s="6">
        <v>16</v>
      </c>
      <c r="D6" s="19">
        <v>5</v>
      </c>
      <c r="E6" s="9">
        <v>4</v>
      </c>
    </row>
    <row r="7" spans="1:5" s="18" customFormat="1" ht="25.5" customHeight="1">
      <c r="A7" s="37" t="s">
        <v>1</v>
      </c>
      <c r="B7" s="37"/>
      <c r="C7" s="7" t="s">
        <v>66</v>
      </c>
      <c r="D7" s="20"/>
      <c r="E7" s="41">
        <f>COUNT(E3:E6)</f>
        <v>4</v>
      </c>
    </row>
    <row r="8" spans="1:5" s="15" customFormat="1" ht="18.75" hidden="1" customHeight="1">
      <c r="B8" s="21"/>
      <c r="C8" s="22"/>
    </row>
    <row r="9" spans="1:5" s="15" customFormat="1" ht="18.75" hidden="1" customHeight="1">
      <c r="B9" s="21"/>
      <c r="C9" s="22"/>
    </row>
    <row r="10" spans="1:5" s="15" customFormat="1" ht="18.75" hidden="1" customHeight="1">
      <c r="B10" s="23" t="s">
        <v>6</v>
      </c>
      <c r="C10" s="22"/>
    </row>
    <row r="11" spans="1:5" s="15" customFormat="1" ht="18.75" hidden="1" customHeight="1">
      <c r="B11" s="24" t="s">
        <v>4</v>
      </c>
      <c r="C11" s="22"/>
    </row>
    <row r="12" spans="1:5" s="15" customFormat="1" ht="18.75" hidden="1" customHeight="1">
      <c r="B12" s="24" t="s">
        <v>5</v>
      </c>
      <c r="C12" s="22"/>
    </row>
    <row r="13" spans="1:5" s="15" customFormat="1" ht="11.25" hidden="1" customHeight="1">
      <c r="B13" s="25"/>
      <c r="C13" s="22"/>
    </row>
    <row r="14" spans="1:5" s="15" customFormat="1" ht="18.75" hidden="1" customHeight="1">
      <c r="B14" s="23" t="s">
        <v>7</v>
      </c>
      <c r="C14" s="22"/>
    </row>
    <row r="15" spans="1:5" s="15" customFormat="1" ht="20.25" hidden="1" customHeight="1">
      <c r="B15" s="26" t="s">
        <v>8</v>
      </c>
      <c r="C15" s="22"/>
    </row>
    <row r="16" spans="1:5" ht="20.25" hidden="1" customHeight="1"/>
    <row r="17" spans="2:2" ht="18.75" hidden="1" customHeight="1"/>
    <row r="18" spans="2:2" ht="12" customHeight="1"/>
    <row r="19" spans="2:2" ht="18.75" hidden="1" customHeight="1">
      <c r="B19" s="28" t="s">
        <v>38</v>
      </c>
    </row>
    <row r="20" spans="2:2" ht="18.75" customHeight="1"/>
    <row r="21" spans="2:2" ht="18.75" customHeight="1"/>
    <row r="22" spans="2:2" ht="18.75" customHeight="1"/>
    <row r="23" spans="2:2" ht="18.75" customHeight="1"/>
    <row r="24" spans="2:2" ht="18.75" customHeight="1"/>
    <row r="25" spans="2:2" ht="18.75" customHeight="1"/>
    <row r="26" spans="2:2" ht="18.75" customHeight="1"/>
    <row r="27" spans="2:2" ht="18.75" customHeight="1"/>
    <row r="28" spans="2:2" ht="18.75" customHeight="1"/>
    <row r="29" spans="2:2" ht="18.75" customHeight="1"/>
    <row r="30" spans="2:2" ht="18.75" customHeight="1"/>
    <row r="31" spans="2:2" ht="18.75" customHeight="1"/>
    <row r="32" spans="2: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</sheetData>
  <mergeCells count="2">
    <mergeCell ref="A1:E1"/>
    <mergeCell ref="A7:B7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04"/>
  <sheetViews>
    <sheetView zoomScale="115" zoomScaleNormal="115" workbookViewId="0">
      <selection activeCell="H19" sqref="H19"/>
    </sheetView>
  </sheetViews>
  <sheetFormatPr defaultRowHeight="15"/>
  <cols>
    <col min="1" max="1" width="3.5703125" style="16" customWidth="1"/>
    <col min="2" max="2" width="30" style="16" customWidth="1"/>
    <col min="3" max="3" width="17.85546875" style="27" customWidth="1"/>
    <col min="4" max="4" width="20.85546875" style="16" customWidth="1"/>
    <col min="5" max="5" width="28.5703125" style="16" customWidth="1"/>
    <col min="6" max="16384" width="9.140625" style="16"/>
  </cols>
  <sheetData>
    <row r="1" spans="1:5" s="17" customFormat="1" ht="45.75" customHeight="1">
      <c r="A1" s="36" t="s">
        <v>68</v>
      </c>
      <c r="B1" s="38"/>
      <c r="C1" s="38"/>
      <c r="D1" s="38"/>
      <c r="E1" s="38"/>
    </row>
    <row r="2" spans="1:5" s="18" customFormat="1" ht="57" customHeight="1">
      <c r="A2" s="35" t="s">
        <v>33</v>
      </c>
      <c r="B2" s="11" t="s">
        <v>0</v>
      </c>
      <c r="C2" s="11" t="s">
        <v>40</v>
      </c>
      <c r="D2" s="11" t="s">
        <v>41</v>
      </c>
      <c r="E2" s="11" t="s">
        <v>51</v>
      </c>
    </row>
    <row r="3" spans="1:5" s="18" customFormat="1" ht="25.5" customHeight="1">
      <c r="A3" s="6">
        <v>1</v>
      </c>
      <c r="B3" s="12" t="s">
        <v>27</v>
      </c>
      <c r="C3" s="6">
        <v>13</v>
      </c>
      <c r="D3" s="19">
        <v>4</v>
      </c>
      <c r="E3" s="9">
        <v>3</v>
      </c>
    </row>
    <row r="4" spans="1:5" s="18" customFormat="1" ht="25.5" customHeight="1">
      <c r="A4" s="37" t="s">
        <v>1</v>
      </c>
      <c r="B4" s="37"/>
      <c r="C4" s="7" t="s">
        <v>50</v>
      </c>
      <c r="D4" s="20"/>
      <c r="E4" s="41"/>
    </row>
    <row r="5" spans="1:5" s="15" customFormat="1" ht="18.75" hidden="1" customHeight="1">
      <c r="B5" s="21"/>
      <c r="C5" s="22"/>
    </row>
    <row r="6" spans="1:5" s="15" customFormat="1" ht="18.75" hidden="1" customHeight="1">
      <c r="B6" s="21"/>
      <c r="C6" s="22"/>
    </row>
    <row r="7" spans="1:5" s="15" customFormat="1" ht="18.75" hidden="1" customHeight="1">
      <c r="B7" s="23" t="s">
        <v>6</v>
      </c>
      <c r="C7" s="22"/>
    </row>
    <row r="8" spans="1:5" s="15" customFormat="1" ht="18.75" hidden="1" customHeight="1">
      <c r="B8" s="24" t="s">
        <v>4</v>
      </c>
      <c r="C8" s="22"/>
    </row>
    <row r="9" spans="1:5" s="15" customFormat="1" ht="18.75" hidden="1" customHeight="1">
      <c r="B9" s="24" t="s">
        <v>5</v>
      </c>
      <c r="C9" s="22"/>
    </row>
    <row r="10" spans="1:5" s="15" customFormat="1" ht="11.25" hidden="1" customHeight="1">
      <c r="B10" s="25"/>
      <c r="C10" s="22"/>
    </row>
    <row r="11" spans="1:5" s="15" customFormat="1" ht="18.75" hidden="1" customHeight="1">
      <c r="B11" s="23" t="s">
        <v>7</v>
      </c>
      <c r="C11" s="22"/>
    </row>
    <row r="12" spans="1:5" s="15" customFormat="1" ht="20.25" hidden="1" customHeight="1">
      <c r="B12" s="26" t="s">
        <v>8</v>
      </c>
      <c r="C12" s="22"/>
    </row>
    <row r="13" spans="1:5" ht="20.25" hidden="1" customHeight="1"/>
    <row r="14" spans="1:5" s="27" customFormat="1" ht="18.75" hidden="1" customHeight="1">
      <c r="A14" s="16"/>
      <c r="B14" s="16"/>
      <c r="D14" s="16"/>
      <c r="E14" s="16"/>
    </row>
    <row r="15" spans="1:5" s="27" customFormat="1" ht="12" customHeight="1">
      <c r="A15" s="16"/>
      <c r="B15" s="16"/>
      <c r="D15" s="16"/>
      <c r="E15" s="16"/>
    </row>
    <row r="16" spans="1:5" s="27" customFormat="1" ht="18.75" hidden="1" customHeight="1">
      <c r="A16" s="16"/>
      <c r="B16" s="28" t="s">
        <v>38</v>
      </c>
      <c r="D16" s="16"/>
      <c r="E16" s="16"/>
    </row>
    <row r="17" spans="1:5" s="27" customFormat="1" ht="18.75" customHeight="1">
      <c r="A17" s="16"/>
      <c r="B17" s="16"/>
      <c r="D17" s="16"/>
      <c r="E17" s="16"/>
    </row>
    <row r="18" spans="1:5" s="27" customFormat="1" ht="18.75" customHeight="1">
      <c r="A18" s="16"/>
      <c r="B18" s="16"/>
      <c r="D18" s="16"/>
      <c r="E18" s="16"/>
    </row>
    <row r="19" spans="1:5" s="27" customFormat="1" ht="18.75" customHeight="1">
      <c r="A19" s="16"/>
      <c r="B19" s="16"/>
      <c r="D19" s="16"/>
      <c r="E19" s="16"/>
    </row>
    <row r="20" spans="1:5" s="27" customFormat="1" ht="18.75" customHeight="1">
      <c r="A20" s="16"/>
      <c r="B20" s="16"/>
      <c r="D20" s="16"/>
      <c r="E20" s="16"/>
    </row>
    <row r="21" spans="1:5" s="27" customFormat="1" ht="18.75" customHeight="1">
      <c r="A21" s="16"/>
      <c r="B21" s="16"/>
      <c r="D21" s="16"/>
      <c r="E21" s="16"/>
    </row>
    <row r="22" spans="1:5" s="27" customFormat="1" ht="18.75" customHeight="1">
      <c r="A22" s="16"/>
      <c r="B22" s="16"/>
      <c r="D22" s="16"/>
      <c r="E22" s="16"/>
    </row>
    <row r="23" spans="1:5" s="27" customFormat="1" ht="18.75" customHeight="1">
      <c r="A23" s="16"/>
      <c r="B23" s="16"/>
      <c r="D23" s="16"/>
      <c r="E23" s="16"/>
    </row>
    <row r="24" spans="1:5" s="27" customFormat="1" ht="18.75" customHeight="1">
      <c r="A24" s="16"/>
      <c r="B24" s="16"/>
      <c r="D24" s="16"/>
      <c r="E24" s="16"/>
    </row>
    <row r="25" spans="1:5" s="27" customFormat="1" ht="18.75" customHeight="1">
      <c r="A25" s="16"/>
      <c r="B25" s="16"/>
      <c r="D25" s="16"/>
      <c r="E25" s="16"/>
    </row>
    <row r="26" spans="1:5" s="27" customFormat="1" ht="18.75" customHeight="1">
      <c r="A26" s="16"/>
      <c r="B26" s="16"/>
      <c r="D26" s="16"/>
      <c r="E26" s="16"/>
    </row>
    <row r="27" spans="1:5" s="27" customFormat="1" ht="18.75" customHeight="1">
      <c r="A27" s="16"/>
      <c r="B27" s="16"/>
      <c r="D27" s="16"/>
      <c r="E27" s="16"/>
    </row>
    <row r="28" spans="1:5" s="27" customFormat="1" ht="18.75" customHeight="1">
      <c r="A28" s="16"/>
      <c r="B28" s="16"/>
      <c r="D28" s="16"/>
      <c r="E28" s="16"/>
    </row>
    <row r="29" spans="1:5" s="27" customFormat="1" ht="18.75" customHeight="1">
      <c r="A29" s="16"/>
      <c r="B29" s="16"/>
      <c r="D29" s="16"/>
      <c r="E29" s="16"/>
    </row>
    <row r="30" spans="1:5" ht="18.75" customHeight="1"/>
    <row r="31" spans="1:5" ht="18.75" customHeight="1"/>
    <row r="32" spans="1:5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</sheetData>
  <mergeCells count="2">
    <mergeCell ref="A1:E1"/>
    <mergeCell ref="A4:B4"/>
  </mergeCells>
  <printOptions horizontalCentered="1"/>
  <pageMargins left="0.11811023622047245" right="0.11811023622047245" top="0.11811023622047245" bottom="0.1181102362204724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2.13-19C1</vt:lpstr>
      <vt:lpstr>2.13-19C2</vt:lpstr>
      <vt:lpstr>2.13-19C3</vt:lpstr>
      <vt:lpstr>2.13_19T4</vt:lpstr>
      <vt:lpstr>2.13_19T2</vt:lpstr>
      <vt:lpstr>2.13_19T5</vt:lpstr>
      <vt:lpstr>2.13_2019C1</vt:lpstr>
      <vt:lpstr>2.13_2019C2</vt:lpstr>
      <vt:lpstr>2.13_2019C3</vt:lpstr>
      <vt:lpstr>2.13_2019T4</vt:lpstr>
      <vt:lpstr>2.13_2019T2</vt:lpstr>
      <vt:lpstr>2.13_2019T5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</dc:creator>
  <cp:lastModifiedBy>thao</cp:lastModifiedBy>
  <cp:lastPrinted>2020-08-17T05:25:19Z</cp:lastPrinted>
  <dcterms:created xsi:type="dcterms:W3CDTF">2019-10-08T01:03:30Z</dcterms:created>
  <dcterms:modified xsi:type="dcterms:W3CDTF">2020-08-17T06:27:15Z</dcterms:modified>
</cp:coreProperties>
</file>